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2. - April - NTTY - 2023\ROUTE SHEET\2024\"/>
    </mc:Choice>
  </mc:AlternateContent>
  <xr:revisionPtr revIDLastSave="0" documentId="8_{942389B6-4216-493F-98A5-58040E3D2D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3" r:id="rId1"/>
    <sheet name="Key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3" l="1"/>
  <c r="A5" i="3" l="1"/>
  <c r="A6" i="3" l="1"/>
  <c r="A7" i="3" l="1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A17" i="3" l="1"/>
  <c r="A18" i="3" l="1"/>
  <c r="A19" i="3" l="1"/>
  <c r="A20" i="3" l="1"/>
  <c r="A21" i="3" s="1"/>
  <c r="G17" i="3" s="1"/>
  <c r="G18" i="3" l="1"/>
  <c r="G19" i="3" l="1"/>
  <c r="G20" i="3" l="1"/>
  <c r="G21" i="3" l="1"/>
  <c r="G22" i="3" l="1"/>
  <c r="G23" i="3" l="1"/>
  <c r="A31" i="3" l="1"/>
  <c r="A32" i="3" l="1"/>
  <c r="A33" i="3" l="1"/>
  <c r="A34" i="3" l="1"/>
  <c r="A35" i="3" l="1"/>
  <c r="A36" i="3" l="1"/>
  <c r="A37" i="3" l="1"/>
  <c r="A38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G50" i="3" l="1"/>
</calcChain>
</file>

<file path=xl/sharedStrings.xml><?xml version="1.0" encoding="utf-8"?>
<sst xmlns="http://schemas.openxmlformats.org/spreadsheetml/2006/main" count="332" uniqueCount="171">
  <si>
    <t>Dist</t>
  </si>
  <si>
    <t>Next</t>
  </si>
  <si>
    <t xml:space="preserve"> </t>
  </si>
  <si>
    <t>↖</t>
  </si>
  <si>
    <t>↗</t>
  </si>
  <si>
    <t>←</t>
  </si>
  <si>
    <t>↑</t>
  </si>
  <si>
    <t>→</t>
  </si>
  <si>
    <t>⌂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</si>
  <si>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</si>
  <si>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</si>
  <si>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</si>
  <si>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</si>
  <si>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</si>
  <si>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</si>
  <si>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</si>
  <si>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</si>
  <si>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</si>
  <si>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</si>
  <si>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</si>
  <si>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</si>
  <si>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</si>
  <si>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</si>
  <si>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</si>
  <si>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</si>
  <si>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</si>
  <si>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</si>
  <si>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</si>
  <si>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</si>
  <si>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</si>
  <si>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</si>
  <si>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</si>
  <si>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</si>
  <si>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</si>
  <si>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</si>
  <si>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</si>
  <si>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</si>
  <si>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</si>
  <si>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</si>
  <si>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</si>
  <si>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</si>
  <si>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</si>
  <si>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</si>
  <si>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</si>
  <si>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</si>
  <si>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</si>
  <si>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</si>
  <si>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</si>
  <si>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</si>
  <si>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</si>
  <si>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</si>
  <si>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</si>
  <si>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</si>
  <si>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</si>
  <si>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</si>
  <si>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</si>
  <si>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</si>
  <si>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</si>
  <si>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</si>
  <si>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</si>
  <si>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</si>
  <si>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</si>
  <si>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</si>
  <si>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</si>
  <si>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</si>
  <si>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</si>
  <si>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</si>
  <si>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</si>
  <si>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</si>
  <si>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</si>
  <si>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</si>
  <si>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</si>
  <si>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</si>
  <si>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6.2km Distance +188m / -73m</t>
  </si>
  <si>
    <t>Stage 4 - Goodrich to Ruardean 6.2km</t>
  </si>
  <si>
    <t>❼</t>
  </si>
  <si>
    <t>Stage 1 - Alveston to Redbrook 35.1km</t>
  </si>
  <si>
    <t>35.1km Distance +499m / -568m</t>
  </si>
  <si>
    <t>❽</t>
  </si>
  <si>
    <t xml:space="preserve">  Left then IMM Right or R IMM L</t>
  </si>
  <si>
    <t xml:space="preserve">  Go Through Place</t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</si>
  <si>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TINTERN A466</t>
    </r>
  </si>
  <si>
    <t>Stage 1 - Alveston to Redbrook (Cont) 35.1km</t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</si>
  <si>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rFont val="Calibri"/>
        <family val="2"/>
        <scheme val="minor"/>
      </rPr>
      <t>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GOODRICH CASTLE</t>
    </r>
  </si>
  <si>
    <t>Dir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</si>
  <si>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Ross 7m B234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</si>
  <si>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 Sharp</t>
    </r>
    <r>
      <rPr>
        <b/>
        <sz val="12"/>
        <color rgb="FF3F3F3F"/>
        <rFont val="Calibri"/>
        <family val="2"/>
        <scheme val="minor"/>
      </rPr>
      <t>, [New Rd Hangerberry]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</si>
  <si>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Monmouth A4136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</si>
  <si>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</si>
  <si>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Coleford 8m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</si>
  <si>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</si>
  <si>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[Greenhill Down]</t>
    </r>
  </si>
  <si>
    <t xml:space="preserve">  $ OW</t>
  </si>
  <si>
    <t xml:space="preserve">  One Way</t>
  </si>
  <si>
    <t xml:space="preserve">  CG</t>
  </si>
  <si>
    <t xml:space="preserve">  Cattle Grid</t>
  </si>
  <si>
    <t xml:space="preserve">  INFO CONTROL - REDBROOK</t>
  </si>
  <si>
    <t>CONTROL - GOODRICH</t>
  </si>
  <si>
    <t xml:space="preserve">  INFO CONTROL - RUARDEAN</t>
  </si>
  <si>
    <r>
      <rPr>
        <b/>
        <sz val="12"/>
        <color rgb="FFFF0000"/>
        <rFont val="Calibri"/>
        <family val="2"/>
        <scheme val="minor"/>
      </rPr>
      <t xml:space="preserve">  Retrace &amp; L@T</t>
    </r>
    <r>
      <rPr>
        <b/>
        <sz val="12"/>
        <rFont val="Calibri"/>
        <family val="2"/>
        <scheme val="minor"/>
      </rPr>
      <t xml:space="preserve"> $ Ross on Wye</t>
    </r>
  </si>
  <si>
    <r>
      <t xml:space="preserve">  SOX</t>
    </r>
    <r>
      <rPr>
        <b/>
        <sz val="12"/>
        <rFont val="Calibri"/>
        <family val="2"/>
        <scheme val="minor"/>
      </rPr>
      <t xml:space="preserve"> $ GW,
  [Edanwall Rd Coleway]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</si>
  <si>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$ Thornbury B4461</t>
    </r>
  </si>
  <si>
    <t xml:space="preserve">  INFO CONTROL
SYMONDS YAT EAST</t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</si>
  <si>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rFont val="Calibri"/>
        <family val="2"/>
        <scheme val="minor"/>
      </rPr>
      <t xml:space="preserve"> $ Elberton,
  [Vattingstone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</si>
  <si>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RBT</t>
    </r>
    <r>
      <rPr>
        <b/>
        <sz val="12"/>
        <rFont val="Calibri"/>
        <family val="2"/>
        <scheme val="minor"/>
      </rPr>
      <t xml:space="preserve"> $ A466</t>
    </r>
  </si>
  <si>
    <r>
      <rPr>
        <b/>
        <sz val="11"/>
        <color rgb="FFFF0000"/>
        <rFont val="Calibri"/>
        <family val="2"/>
        <scheme val="minor"/>
      </rPr>
      <t xml:space="preserve">  2E mRBT</t>
    </r>
    <r>
      <rPr>
        <b/>
        <sz val="11"/>
        <rFont val="Calibri"/>
        <family val="2"/>
        <scheme val="minor"/>
      </rPr>
      <t xml:space="preserve"> $ FOREST OF DEAN A4136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</si>
  <si>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SYMONDS YAT 5m,
  [Hadnock Rd]</t>
    </r>
  </si>
  <si>
    <r>
      <rPr>
        <b/>
        <sz val="12"/>
        <color rgb="FFFF0000"/>
        <rFont val="Calibri"/>
        <family val="2"/>
        <scheme val="minor"/>
      </rPr>
      <t xml:space="preserve">  IMM BL@TRI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</si>
  <si>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CHEPSTOW B4228 12m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</si>
  <si>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theme="1"/>
        <rFont val="Calibri"/>
        <family val="2"/>
        <scheme val="minor"/>
      </rPr>
      <t xml:space="preserve"> $ ALVESTON B4461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</si>
  <si>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TINTERN A466</t>
    </r>
  </si>
  <si>
    <t>Stage 2 - Redbrook to Symonds Yat East 11.7km</t>
  </si>
  <si>
    <t>Stage 3 - Symonds Yat East to Goodrich 4.7km</t>
  </si>
  <si>
    <t>11.7km Distance +158m / -153m</t>
  </si>
  <si>
    <t>4.7km Distance +83m / -40m</t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</si>
  <si>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423</t>
    </r>
  </si>
  <si>
    <r>
      <t xml:space="preserve">  SOX</t>
    </r>
    <r>
      <rPr>
        <b/>
        <sz val="12"/>
        <rFont val="Calibri"/>
        <family val="2"/>
        <scheme val="minor"/>
      </rPr>
      <t xml:space="preserve"> $ COALWAY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
  [South Rd Broadwell]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</si>
  <si>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rgb="FF3F3F3F"/>
        <rFont val="Calibri"/>
        <family val="2"/>
        <scheme val="minor"/>
      </rPr>
      <t xml:space="preserve"> $ BROWADWELL </t>
    </r>
    <r>
      <rPr>
        <b/>
        <sz val="12"/>
        <color rgb="FF3F3F3F"/>
        <rFont val="Calibri"/>
        <family val="2"/>
      </rPr>
      <t>½</t>
    </r>
    <r>
      <rPr>
        <b/>
        <sz val="12"/>
        <color rgb="FF3F3F3F"/>
        <rFont val="Calibri"/>
        <family val="2"/>
        <scheme val="minor"/>
      </rPr>
      <t>m,
  [Wood Rd]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</si>
  <si>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rgb="FF3F3F3F"/>
        <rFont val="Calibri"/>
        <family val="2"/>
        <scheme val="minor"/>
      </rPr>
      <t xml:space="preserve"> $ Coleford B4028, Then</t>
    </r>
  </si>
  <si>
    <t xml:space="preserve">  Retrace to CP EXIT</t>
  </si>
  <si>
    <r>
      <rPr>
        <b/>
        <sz val="12"/>
        <color rgb="FFFF0000"/>
        <rFont val="Calibri"/>
        <family val="2"/>
        <scheme val="minor"/>
      </rPr>
      <t xml:space="preserve">  RETRACE &amp; IMM L@T </t>
    </r>
    <r>
      <rPr>
        <b/>
        <sz val="12"/>
        <rFont val="Calibri"/>
        <family val="2"/>
        <scheme val="minor"/>
      </rPr>
      <t xml:space="preserve">
  $ Symonds Yat East 2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</si>
  <si>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BL </t>
    </r>
    <r>
      <rPr>
        <b/>
        <sz val="12"/>
        <rFont val="Calibri"/>
        <family val="2"/>
        <scheme val="minor"/>
      </rPr>
      <t>$ RUARDEAN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</si>
  <si>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rFont val="Calibri"/>
        <family val="2"/>
        <scheme val="minor"/>
      </rPr>
      <t xml:space="preserve"> $ LYBROOK 2m, (LHB)</t>
    </r>
  </si>
  <si>
    <r>
      <t xml:space="preserve">  BL@T </t>
    </r>
    <r>
      <rPr>
        <b/>
        <sz val="12"/>
        <rFont val="Calibri"/>
        <family val="2"/>
        <scheme val="minor"/>
      </rPr>
      <t>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GOODRICH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</si>
  <si>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 R@T</t>
    </r>
    <r>
      <rPr>
        <b/>
        <sz val="12"/>
        <rFont val="Calibri"/>
        <family val="2"/>
        <scheme val="minor"/>
      </rPr>
      <t xml:space="preserve"> $ </t>
    </r>
    <r>
      <rPr>
        <b/>
        <sz val="12"/>
        <color theme="1"/>
        <rFont val="Calibri"/>
        <family val="2"/>
        <scheme val="minor"/>
      </rPr>
      <t xml:space="preserve">GOODRICH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</si>
  <si>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 BL </t>
    </r>
    <r>
      <rPr>
        <b/>
        <sz val="12"/>
        <rFont val="Calibri"/>
        <family val="2"/>
        <scheme val="minor"/>
      </rPr>
      <t>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GOODRICH, (RHB)</t>
    </r>
  </si>
  <si>
    <r>
      <t xml:space="preserve">  BR</t>
    </r>
    <r>
      <rPr>
        <b/>
        <sz val="12"/>
        <color theme="1"/>
        <rFont val="Calibri"/>
        <family val="2"/>
        <scheme val="minor"/>
      </rPr>
      <t>, (Twrds CAFE)</t>
    </r>
  </si>
  <si>
    <r>
      <rPr>
        <b/>
        <sz val="11"/>
        <color rgb="FFFF0000"/>
        <rFont val="Calibri"/>
        <family val="2"/>
        <scheme val="minor"/>
      </rPr>
      <t xml:space="preserve">  BL</t>
    </r>
    <r>
      <rPr>
        <b/>
        <sz val="11"/>
        <rFont val="Calibri"/>
        <family val="2"/>
        <scheme val="minor"/>
      </rPr>
      <t xml:space="preserve"> $ NCN 423, (SYMONDS YAT 4m),</t>
    </r>
    <r>
      <rPr>
        <b/>
        <sz val="12"/>
        <rFont val="Calibri"/>
        <family val="2"/>
        <scheme val="minor"/>
      </rPr>
      <t xml:space="preserve">
 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</si>
  <si>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R</t>
    </r>
    <r>
      <rPr>
        <b/>
        <sz val="12"/>
        <rFont val="Calibri"/>
        <family val="2"/>
        <scheme val="minor"/>
      </rPr>
      <t xml:space="preserve"> 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</si>
  <si>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</si>
  <si>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>, (EXIT CP)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</si>
  <si>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color theme="1"/>
        <rFont val="Calibri"/>
        <family val="2"/>
        <scheme val="minor"/>
      </rPr>
      <t>$ CYCLES, Then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</si>
  <si>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Avon Cycleway, (EXIT CW)</t>
    </r>
  </si>
  <si>
    <r>
      <rPr>
        <b/>
        <sz val="12"/>
        <color rgb="FFFF0000"/>
        <rFont val="Calibri"/>
        <family val="2"/>
        <scheme val="minor"/>
      </rPr>
      <t xml:space="preserve">  Retrace &amp; SO@T</t>
    </r>
    <r>
      <rPr>
        <b/>
        <sz val="12"/>
        <rFont val="Calibri"/>
        <family val="2"/>
        <scheme val="minor"/>
      </rPr>
      <t xml:space="preserve"> No $,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</si>
  <si>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SO@ISLAND </t>
    </r>
    <r>
      <rPr>
        <b/>
        <sz val="12"/>
        <rFont val="Calibri"/>
        <family val="2"/>
        <scheme val="minor"/>
      </rPr>
      <t>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</si>
  <si>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</si>
  <si>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SO@ISLAND </t>
    </r>
    <r>
      <rPr>
        <b/>
        <sz val="12"/>
        <rFont val="Calibri"/>
        <family val="2"/>
        <scheme val="minor"/>
      </rPr>
      <t>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</si>
  <si>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L </t>
    </r>
    <r>
      <rPr>
        <b/>
        <sz val="12"/>
        <color theme="1"/>
        <rFont val="Calibri"/>
        <family val="2"/>
        <scheme val="minor"/>
      </rPr>
      <t xml:space="preserve">$ NCN (4), (TRACK)      </t>
    </r>
    <r>
      <rPr>
        <b/>
        <sz val="12"/>
        <rFont val="Calibri"/>
        <family val="2"/>
        <scheme val="minor"/>
      </rPr>
      <t xml:space="preserve">
  (JOIN BRIDGE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</si>
  <si>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4, (EXIT CW),
  (NRM)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</si>
  <si>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</si>
  <si>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</si>
  <si>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</si>
  <si>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</si>
  <si>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</si>
  <si>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</si>
  <si>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</si>
  <si>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</si>
  <si>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</si>
  <si>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</si>
  <si>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</si>
  <si>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</si>
  <si>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</si>
  <si>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</si>
  <si>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</si>
  <si>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rFont val="Calibri"/>
        <family val="2"/>
        <scheme val="minor"/>
      </rPr>
      <t>$ GOODRICH CASTLE, (LHB),
 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</si>
  <si>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Clearwell 1m,
  [Lambsquay Rd], (RHB)</t>
    </r>
  </si>
  <si>
    <r>
      <rPr>
        <b/>
        <sz val="12"/>
        <color rgb="FFFF0000"/>
        <rFont val="Calibri"/>
        <family val="2"/>
        <scheme val="minor"/>
      </rPr>
      <t xml:space="preserve">  SO@STGX </t>
    </r>
    <r>
      <rPr>
        <b/>
        <sz val="12"/>
        <color theme="1"/>
        <rFont val="Calibri"/>
        <family val="2"/>
        <scheme val="minor"/>
      </rPr>
      <t>$ STOP, [The Down]</t>
    </r>
  </si>
  <si>
    <t>No Time to Yat 100k</t>
  </si>
  <si>
    <r>
      <t xml:space="preserve">  </t>
    </r>
    <r>
      <rPr>
        <b/>
        <sz val="12"/>
        <color rgb="FFFF0000"/>
        <rFont val="Calibri"/>
        <family val="2"/>
        <scheme val="minor"/>
      </rPr>
      <t>@ RBT IMM BR</t>
    </r>
    <r>
      <rPr>
        <b/>
        <sz val="12"/>
        <rFont val="Calibri"/>
        <family val="2"/>
        <scheme val="minor"/>
      </rPr>
      <t>, No $,</t>
    </r>
    <r>
      <rPr>
        <b/>
        <sz val="10"/>
        <rFont val="Calibri"/>
        <family val="2"/>
        <scheme val="minor"/>
      </rPr>
      <t xml:space="preserve"> (JOIN CW),</t>
    </r>
    <r>
      <rPr>
        <b/>
        <sz val="12"/>
        <rFont val="Calibri"/>
        <family val="2"/>
        <scheme val="minor"/>
      </rPr>
      <t xml:space="preserve">
  Then</t>
    </r>
  </si>
  <si>
    <r>
      <rPr>
        <b/>
        <sz val="10"/>
        <color theme="1"/>
        <rFont val="Calibri"/>
        <family val="2"/>
        <scheme val="minor"/>
      </rPr>
      <t>CONTROL - ALVESTON VILLAGE HALL,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
FINISH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</si>
  <si>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$ BROCKWEIR 2m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</si>
  <si>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[Bailey Ln]</t>
    </r>
  </si>
  <si>
    <r>
      <t xml:space="preserve">  1E</t>
    </r>
    <r>
      <rPr>
        <b/>
        <sz val="12"/>
        <color theme="1"/>
        <rFont val="Calibri"/>
        <family val="2"/>
        <scheme val="minor"/>
      </rPr>
      <t xml:space="preserve"> RBT No $</t>
    </r>
  </si>
  <si>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rFont val="Calibri"/>
        <family val="2"/>
        <scheme val="minor"/>
      </rPr>
      <t xml:space="preserve"> No $, (JOIN CW)</t>
    </r>
  </si>
  <si>
    <r>
      <t xml:space="preserve">  2E RBT </t>
    </r>
    <r>
      <rPr>
        <b/>
        <sz val="12"/>
        <color theme="1"/>
        <rFont val="Calibri"/>
        <family val="2"/>
        <scheme val="minor"/>
      </rPr>
      <t>$ CW-AUST 3 1/2m,
  [Fair View]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</si>
  <si>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</si>
  <si>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2E </t>
    </r>
    <r>
      <rPr>
        <b/>
        <sz val="12"/>
        <color theme="1"/>
        <rFont val="Calibri"/>
        <family val="2"/>
        <scheme val="minor"/>
      </rPr>
      <t>RBT No $</t>
    </r>
  </si>
  <si>
    <t>46.6km Distance +688m / -792m</t>
  </si>
  <si>
    <t>Stage 5 - Ruardean to Alveston (Cont) 46.6km</t>
  </si>
  <si>
    <t>Stage 5 Ruardean to Alveston (Cont) 46.6km</t>
  </si>
  <si>
    <t>Stage 5 - Ruardean to Alveston 46.6km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</si>
</sst>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000000"/>
      <name val="Wingdings"/>
      <charset val="2"/>
    </font>
    <font>
      <b/>
      <sz val="14"/>
      <color rgb="FF3F3F3F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rgb="FF3F3F3F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2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0" fontId="2" fillId="0" borderId="0" xfId="0" applyFont="1" applyAlignment="1">
      <alignment vertical="center"/>
    </xf>
    <xf numFmtId="2" fontId="2" fillId="0" borderId="23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Continuous"/>
    </xf>
    <xf numFmtId="2" fontId="5" fillId="0" borderId="24" xfId="1" applyNumberFormat="1" applyFont="1" applyFill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4" fillId="0" borderId="24" xfId="2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Continuous" vertical="center"/>
    </xf>
    <xf numFmtId="2" fontId="14" fillId="2" borderId="9" xfId="1" applyNumberFormat="1" applyFont="1" applyBorder="1" applyAlignment="1">
      <alignment horizontal="center" vertical="center"/>
    </xf>
    <xf numFmtId="2" fontId="14" fillId="0" borderId="9" xfId="0" applyNumberFormat="1" applyFont="1" applyBorder="1" applyAlignment="1">
      <alignment horizontal="center" vertical="center"/>
    </xf>
    <xf numFmtId="2" fontId="14" fillId="0" borderId="7" xfId="0" applyNumberFormat="1" applyFont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2" fontId="19" fillId="2" borderId="11" xfId="1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19" fillId="2" borderId="6" xfId="1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14" fillId="4" borderId="7" xfId="1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2" fontId="14" fillId="7" borderId="7" xfId="1" applyNumberFormat="1" applyFont="1" applyFill="1" applyBorder="1" applyAlignment="1">
      <alignment horizontal="center" vertical="center"/>
    </xf>
    <xf numFmtId="0" fontId="22" fillId="7" borderId="27" xfId="0" applyFont="1" applyFill="1" applyBorder="1" applyAlignment="1">
      <alignment horizontal="center" vertical="center"/>
    </xf>
    <xf numFmtId="2" fontId="14" fillId="0" borderId="7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14" fillId="4" borderId="9" xfId="0" applyNumberFormat="1" applyFont="1" applyFill="1" applyBorder="1" applyAlignment="1">
      <alignment horizontal="center" vertical="center"/>
    </xf>
    <xf numFmtId="2" fontId="14" fillId="4" borderId="7" xfId="0" applyNumberFormat="1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19" fillId="4" borderId="6" xfId="1" applyNumberFormat="1" applyFont="1" applyFill="1" applyBorder="1" applyAlignment="1">
      <alignment horizontal="center" vertical="center"/>
    </xf>
    <xf numFmtId="2" fontId="14" fillId="4" borderId="9" xfId="1" applyNumberFormat="1" applyFont="1" applyFill="1" applyBorder="1" applyAlignment="1">
      <alignment horizontal="center" vertical="center"/>
    </xf>
    <xf numFmtId="2" fontId="14" fillId="6" borderId="7" xfId="0" applyNumberFormat="1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4" borderId="6" xfId="1" applyFont="1" applyFill="1" applyBorder="1" applyAlignment="1">
      <alignment vertical="center" wrapText="1"/>
    </xf>
    <xf numFmtId="0" fontId="17" fillId="6" borderId="7" xfId="0" quotePrefix="1" applyFont="1" applyFill="1" applyBorder="1" applyAlignment="1">
      <alignment vertical="center"/>
    </xf>
    <xf numFmtId="0" fontId="17" fillId="4" borderId="7" xfId="1" applyFont="1" applyFill="1" applyBorder="1" applyAlignment="1">
      <alignment vertical="center"/>
    </xf>
    <xf numFmtId="2" fontId="23" fillId="6" borderId="6" xfId="3" applyNumberFormat="1" applyFont="1" applyFill="1" applyBorder="1" applyAlignment="1">
      <alignment horizontal="center" vertical="center"/>
    </xf>
    <xf numFmtId="2" fontId="23" fillId="4" borderId="6" xfId="3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2" fontId="14" fillId="2" borderId="8" xfId="1" applyNumberFormat="1" applyFont="1" applyBorder="1" applyAlignment="1">
      <alignment horizontal="center" vertical="center"/>
    </xf>
    <xf numFmtId="0" fontId="11" fillId="2" borderId="8" xfId="1" applyFont="1" applyBorder="1" applyAlignment="1">
      <alignment vertical="center"/>
    </xf>
    <xf numFmtId="2" fontId="5" fillId="2" borderId="12" xfId="1" applyNumberFormat="1" applyFont="1" applyBorder="1" applyAlignment="1">
      <alignment horizontal="center" vertical="center"/>
    </xf>
    <xf numFmtId="2" fontId="14" fillId="7" borderId="7" xfId="0" applyNumberFormat="1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2" fontId="19" fillId="0" borderId="7" xfId="1" applyNumberFormat="1" applyFont="1" applyFill="1" applyBorder="1" applyAlignment="1">
      <alignment horizontal="center" vertical="center"/>
    </xf>
    <xf numFmtId="2" fontId="14" fillId="7" borderId="9" xfId="1" applyNumberFormat="1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2" fontId="14" fillId="4" borderId="15" xfId="1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19" fillId="7" borderId="6" xfId="1" applyNumberFormat="1" applyFont="1" applyFill="1" applyBorder="1" applyAlignment="1">
      <alignment horizontal="center" vertical="center"/>
    </xf>
    <xf numFmtId="2" fontId="14" fillId="4" borderId="8" xfId="3" applyNumberFormat="1" applyFont="1" applyFill="1" applyBorder="1" applyAlignment="1">
      <alignment horizontal="center" vertical="center"/>
    </xf>
    <xf numFmtId="0" fontId="18" fillId="4" borderId="8" xfId="3" applyFont="1" applyFill="1" applyBorder="1" applyAlignment="1">
      <alignment horizontal="left" vertical="center" wrapText="1"/>
    </xf>
    <xf numFmtId="2" fontId="8" fillId="4" borderId="5" xfId="0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vertical="center"/>
    </xf>
    <xf numFmtId="0" fontId="17" fillId="6" borderId="9" xfId="1" applyFont="1" applyFill="1" applyBorder="1" applyAlignment="1">
      <alignment vertical="center"/>
    </xf>
    <xf numFmtId="0" fontId="17" fillId="4" borderId="7" xfId="0" applyFont="1" applyFill="1" applyBorder="1" applyAlignment="1">
      <alignment vertical="center" wrapText="1"/>
    </xf>
    <xf numFmtId="0" fontId="17" fillId="6" borderId="7" xfId="1" applyFont="1" applyFill="1" applyBorder="1" applyAlignment="1">
      <alignment vertical="center"/>
    </xf>
    <xf numFmtId="2" fontId="23" fillId="4" borderId="11" xfId="3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7" borderId="18" xfId="0" applyNumberFormat="1" applyFont="1" applyFill="1" applyBorder="1" applyAlignment="1">
      <alignment horizontal="center" vertical="center"/>
    </xf>
    <xf numFmtId="2" fontId="14" fillId="4" borderId="19" xfId="0" applyNumberFormat="1" applyFont="1" applyFill="1" applyBorder="1" applyAlignment="1">
      <alignment horizontal="center" vertical="center"/>
    </xf>
    <xf numFmtId="2" fontId="14" fillId="4" borderId="15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vertical="center"/>
    </xf>
    <xf numFmtId="0" fontId="13" fillId="7" borderId="7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vertical="center"/>
    </xf>
    <xf numFmtId="0" fontId="22" fillId="7" borderId="18" xfId="0" applyFont="1" applyFill="1" applyBorder="1" applyAlignment="1">
      <alignment horizontal="center" vertical="center"/>
    </xf>
    <xf numFmtId="0" fontId="25" fillId="3" borderId="17" xfId="2" applyFont="1" applyBorder="1" applyAlignment="1">
      <alignment horizontal="center" vertical="center"/>
    </xf>
    <xf numFmtId="0" fontId="25" fillId="3" borderId="10" xfId="2" applyFont="1" applyBorder="1" applyAlignment="1">
      <alignment horizontal="center" vertical="center"/>
    </xf>
    <xf numFmtId="0" fontId="25" fillId="0" borderId="24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6" fillId="0" borderId="0" xfId="0" applyFont="1"/>
    <xf numFmtId="0" fontId="21" fillId="0" borderId="0" xfId="0" applyFont="1" applyAlignment="1">
      <alignment horizontal="centerContinuous"/>
    </xf>
    <xf numFmtId="0" fontId="27" fillId="6" borderId="0" xfId="0" applyFont="1" applyFill="1" applyAlignment="1">
      <alignment horizontal="centerContinuous" vertical="center"/>
    </xf>
    <xf numFmtId="2" fontId="21" fillId="6" borderId="0" xfId="0" applyNumberFormat="1" applyFont="1" applyFill="1" applyAlignment="1">
      <alignment horizontal="centerContinuous" vertical="center"/>
    </xf>
    <xf numFmtId="2" fontId="21" fillId="0" borderId="23" xfId="0" applyNumberFormat="1" applyFont="1" applyBorder="1" applyAlignment="1">
      <alignment horizontal="centerContinuous" vertical="center"/>
    </xf>
    <xf numFmtId="0" fontId="28" fillId="0" borderId="0" xfId="0" applyFont="1"/>
    <xf numFmtId="0" fontId="21" fillId="0" borderId="0" xfId="0" applyFont="1"/>
    <xf numFmtId="0" fontId="28" fillId="0" borderId="0" xfId="0" applyFont="1" applyAlignment="1">
      <alignment horizontal="centerContinuous"/>
    </xf>
    <xf numFmtId="0" fontId="28" fillId="0" borderId="23" xfId="0" applyFont="1" applyBorder="1" applyAlignment="1">
      <alignment horizontal="centerContinuous"/>
    </xf>
    <xf numFmtId="0" fontId="29" fillId="0" borderId="25" xfId="0" applyFont="1" applyBorder="1" applyAlignment="1">
      <alignment horizontal="centerContinuous" vertical="center"/>
    </xf>
    <xf numFmtId="0" fontId="28" fillId="0" borderId="25" xfId="0" applyFont="1" applyBorder="1" applyAlignment="1">
      <alignment horizontal="centerContinuous" vertical="center"/>
    </xf>
    <xf numFmtId="0" fontId="25" fillId="0" borderId="23" xfId="2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30" fillId="6" borderId="0" xfId="0" applyFont="1" applyFill="1" applyAlignment="1">
      <alignment horizontal="centerContinuous" vertical="center"/>
    </xf>
    <xf numFmtId="0" fontId="24" fillId="6" borderId="0" xfId="3" applyFont="1" applyFill="1" applyBorder="1" applyAlignment="1">
      <alignment horizontal="centerContinuous" vertical="center" wrapText="1"/>
    </xf>
    <xf numFmtId="2" fontId="24" fillId="6" borderId="0" xfId="3" applyNumberFormat="1" applyFont="1" applyFill="1" applyBorder="1" applyAlignment="1">
      <alignment horizontal="centerContinuous" vertical="center"/>
    </xf>
    <xf numFmtId="0" fontId="28" fillId="0" borderId="0" xfId="0" applyFont="1" applyAlignment="1">
      <alignment horizontal="centerContinuous" vertical="center"/>
    </xf>
    <xf numFmtId="0" fontId="29" fillId="0" borderId="0" xfId="0" applyFont="1" applyAlignment="1">
      <alignment horizontal="centerContinuous"/>
    </xf>
    <xf numFmtId="0" fontId="26" fillId="6" borderId="0" xfId="0" applyFont="1" applyFill="1" applyAlignment="1">
      <alignment vertical="center"/>
    </xf>
    <xf numFmtId="0" fontId="28" fillId="6" borderId="0" xfId="0" applyFont="1" applyFill="1"/>
    <xf numFmtId="0" fontId="28" fillId="6" borderId="0" xfId="0" applyFont="1" applyFill="1" applyAlignment="1">
      <alignment horizontal="centerContinuous"/>
    </xf>
    <xf numFmtId="0" fontId="28" fillId="6" borderId="0" xfId="0" applyFont="1" applyFill="1" applyAlignment="1">
      <alignment horizontal="centerContinuous" vertical="center"/>
    </xf>
    <xf numFmtId="0" fontId="21" fillId="6" borderId="0" xfId="0" applyFont="1" applyFill="1" applyAlignment="1">
      <alignment horizontal="centerContinuous"/>
    </xf>
    <xf numFmtId="2" fontId="8" fillId="4" borderId="7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21" fillId="7" borderId="7" xfId="1" applyFont="1" applyFill="1" applyBorder="1" applyAlignment="1">
      <alignment horizontal="center" vertical="center" wrapText="1"/>
    </xf>
    <xf numFmtId="0" fontId="21" fillId="7" borderId="6" xfId="1" applyFont="1" applyFill="1" applyBorder="1" applyAlignment="1">
      <alignment horizontal="center" vertical="center" wrapText="1"/>
    </xf>
    <xf numFmtId="0" fontId="21" fillId="7" borderId="13" xfId="1" applyFont="1" applyFill="1" applyBorder="1" applyAlignment="1">
      <alignment horizontal="center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25" fillId="3" borderId="29" xfId="2" applyFont="1" applyBorder="1" applyAlignment="1">
      <alignment horizontal="center" vertical="center"/>
    </xf>
    <xf numFmtId="0" fontId="18" fillId="0" borderId="7" xfId="1" applyFont="1" applyFill="1" applyBorder="1" applyAlignment="1">
      <alignment vertical="center"/>
    </xf>
    <xf numFmtId="2" fontId="18" fillId="4" borderId="7" xfId="1" applyNumberFormat="1" applyFont="1" applyFill="1" applyBorder="1" applyAlignment="1">
      <alignment horizontal="center" vertical="center"/>
    </xf>
    <xf numFmtId="2" fontId="18" fillId="0" borderId="7" xfId="1" applyNumberFormat="1" applyFont="1" applyFill="1" applyBorder="1" applyAlignment="1">
      <alignment horizontal="center" vertical="center"/>
    </xf>
    <xf numFmtId="0" fontId="17" fillId="2" borderId="11" xfId="1" applyFont="1" applyBorder="1" applyAlignment="1">
      <alignment vertical="center"/>
    </xf>
    <xf numFmtId="0" fontId="18" fillId="4" borderId="11" xfId="1" applyFont="1" applyFill="1" applyBorder="1" applyAlignment="1">
      <alignment vertical="center"/>
    </xf>
    <xf numFmtId="2" fontId="19" fillId="4" borderId="7" xfId="1" applyNumberFormat="1" applyFont="1" applyFill="1" applyBorder="1" applyAlignment="1">
      <alignment horizontal="center" vertical="center"/>
    </xf>
    <xf numFmtId="0" fontId="17" fillId="0" borderId="7" xfId="0" quotePrefix="1" applyFont="1" applyBorder="1" applyAlignment="1">
      <alignment vertical="center" wrapText="1"/>
    </xf>
    <xf numFmtId="2" fontId="19" fillId="0" borderId="11" xfId="1" applyNumberFormat="1" applyFont="1" applyFill="1" applyBorder="1" applyAlignment="1">
      <alignment horizontal="center" vertical="center"/>
    </xf>
    <xf numFmtId="2" fontId="14" fillId="7" borderId="9" xfId="0" applyNumberFormat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vertical="center" wrapText="1"/>
    </xf>
    <xf numFmtId="2" fontId="14" fillId="0" borderId="9" xfId="1" applyNumberFormat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vertical="center" wrapText="1"/>
    </xf>
    <xf numFmtId="2" fontId="19" fillId="4" borderId="11" xfId="1" applyNumberFormat="1" applyFont="1" applyFill="1" applyBorder="1" applyAlignment="1">
      <alignment horizontal="center" vertical="center"/>
    </xf>
    <xf numFmtId="0" fontId="18" fillId="4" borderId="7" xfId="1" applyFont="1" applyFill="1" applyBorder="1" applyAlignment="1">
      <alignment vertical="center"/>
    </xf>
    <xf numFmtId="0" fontId="20" fillId="4" borderId="7" xfId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vertical="center"/>
    </xf>
    <xf numFmtId="0" fontId="18" fillId="0" borderId="7" xfId="1" applyFont="1" applyFill="1" applyBorder="1" applyAlignment="1">
      <alignment vertical="center" wrapText="1"/>
    </xf>
    <xf numFmtId="2" fontId="19" fillId="0" borderId="6" xfId="1" applyNumberFormat="1" applyFont="1" applyFill="1" applyBorder="1" applyAlignment="1">
      <alignment horizontal="center" vertical="center"/>
    </xf>
    <xf numFmtId="2" fontId="14" fillId="0" borderId="19" xfId="0" applyNumberFormat="1" applyFont="1" applyBorder="1" applyAlignment="1">
      <alignment horizontal="center" vertical="center"/>
    </xf>
    <xf numFmtId="0" fontId="24" fillId="0" borderId="20" xfId="3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24" fillId="0" borderId="7" xfId="3" applyFont="1" applyFill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vertical="center" wrapText="1"/>
    </xf>
    <xf numFmtId="0" fontId="21" fillId="0" borderId="7" xfId="1" applyFont="1" applyFill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7" fillId="4" borderId="9" xfId="0" applyFont="1" applyFill="1" applyBorder="1" applyAlignment="1">
      <alignment horizontal="left" vertical="center" wrapText="1"/>
    </xf>
    <xf numFmtId="2" fontId="8" fillId="4" borderId="14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16" fillId="4" borderId="15" xfId="0" applyFont="1" applyFill="1" applyBorder="1" applyAlignment="1">
      <alignment horizontal="center" vertical="center"/>
    </xf>
    <xf numFmtId="0" fontId="18" fillId="0" borderId="7" xfId="3" applyFont="1" applyFill="1" applyBorder="1" applyAlignment="1">
      <alignment horizontal="left" vertical="center" wrapText="1"/>
    </xf>
    <xf numFmtId="0" fontId="17" fillId="4" borderId="7" xfId="1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4" borderId="30" xfId="0" applyFont="1" applyFill="1" applyBorder="1" applyAlignment="1">
      <alignment vertical="center" wrapText="1"/>
    </xf>
    <xf numFmtId="2" fontId="14" fillId="4" borderId="28" xfId="0" applyNumberFormat="1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vertical="center" wrapText="1"/>
    </xf>
    <xf numFmtId="2" fontId="19" fillId="4" borderId="8" xfId="1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14" fillId="4" borderId="30" xfId="0" applyNumberFormat="1" applyFont="1" applyFill="1" applyBorder="1" applyAlignment="1">
      <alignment horizontal="center" vertical="center"/>
    </xf>
    <xf numFmtId="0" fontId="15" fillId="4" borderId="30" xfId="0" applyFont="1" applyFill="1" applyBorder="1" applyAlignment="1">
      <alignment horizontal="center" vertical="center"/>
    </xf>
    <xf numFmtId="2" fontId="19" fillId="4" borderId="31" xfId="1" applyNumberFormat="1" applyFont="1" applyFill="1" applyBorder="1" applyAlignment="1">
      <alignment horizontal="center" vertical="center"/>
    </xf>
    <xf numFmtId="0" fontId="28" fillId="0" borderId="25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26" xfId="0" applyFont="1" applyBorder="1" applyAlignment="1">
      <alignment vertical="center"/>
    </xf>
    <xf numFmtId="2" fontId="11" fillId="4" borderId="28" xfId="1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2" fontId="2" fillId="4" borderId="8" xfId="0" applyNumberFormat="1" applyFont="1" applyFill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2" fontId="11" fillId="4" borderId="32" xfId="1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2" fontId="2" fillId="4" borderId="7" xfId="0" applyNumberFormat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left" vertical="center" wrapText="1"/>
    </xf>
    <xf numFmtId="0" fontId="24" fillId="0" borderId="0" xfId="3" quotePrefix="1" applyFont="1" applyFill="1" applyBorder="1" applyAlignment="1">
      <alignment horizontal="left" vertical="center"/>
    </xf>
    <xf numFmtId="0" fontId="24" fillId="0" borderId="0" xfId="3" applyFont="1" applyFill="1" applyBorder="1" applyAlignment="1">
      <alignment horizontal="left" vertical="center" wrapText="1"/>
    </xf>
    <xf numFmtId="0" fontId="21" fillId="4" borderId="9" xfId="0" applyFont="1" applyFill="1" applyBorder="1" applyAlignment="1">
      <alignment vertical="center"/>
    </xf>
    <xf numFmtId="0" fontId="21" fillId="0" borderId="0" xfId="0" applyFont="1" applyAlignment="1">
      <alignment horizontal="centerContinuous" vertical="center"/>
    </xf>
    <xf numFmtId="0" fontId="17" fillId="2" borderId="7" xfId="1" applyFont="1" applyBorder="1" applyAlignment="1">
      <alignment vertical="center" wrapText="1"/>
    </xf>
    <xf numFmtId="0" fontId="17" fillId="4" borderId="7" xfId="0" applyFont="1" applyFill="1" applyBorder="1" applyAlignment="1">
      <alignment vertical="center"/>
    </xf>
    <xf numFmtId="0" fontId="24" fillId="0" borderId="7" xfId="3" quotePrefix="1" applyFont="1" applyFill="1" applyBorder="1" applyAlignment="1">
      <alignment horizontal="left" vertical="center" wrapText="1"/>
    </xf>
    <xf numFmtId="0" fontId="17" fillId="4" borderId="7" xfId="1" applyFont="1" applyFill="1" applyBorder="1" applyAlignment="1">
      <alignment vertical="center" wrapText="1"/>
    </xf>
    <xf numFmtId="0" fontId="1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29" fillId="0" borderId="25" xfId="0" applyFont="1" applyBorder="1" applyAlignment="1">
      <alignment horizontal="centerContinuous" vertical="top"/>
    </xf>
    <xf numFmtId="0" fontId="28" fillId="0" borderId="25" xfId="0" applyFont="1" applyBorder="1" applyAlignment="1">
      <alignment horizontal="centerContinuous" vertical="top"/>
    </xf>
    <xf numFmtId="0" fontId="21" fillId="0" borderId="25" xfId="0" applyFont="1" applyBorder="1" applyAlignment="1">
      <alignment horizontal="centerContinuous" vertical="top"/>
    </xf>
    <xf numFmtId="0" fontId="28" fillId="0" borderId="26" xfId="0" applyFont="1" applyBorder="1" applyAlignment="1">
      <alignment horizontal="centerContinuous" vertical="top"/>
    </xf>
    <xf numFmtId="0" fontId="28" fillId="0" borderId="25" xfId="0" applyFont="1" applyBorder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centerContinuous" vertical="top"/>
    </xf>
    <xf numFmtId="0" fontId="21" fillId="0" borderId="0" xfId="0" applyFont="1" applyAlignment="1">
      <alignment horizontal="centerContinuous" vertical="top"/>
    </xf>
    <xf numFmtId="0" fontId="28" fillId="0" borderId="23" xfId="0" applyFont="1" applyBorder="1" applyAlignment="1">
      <alignment horizontal="centerContinuous" vertical="top"/>
    </xf>
    <xf numFmtId="0" fontId="29" fillId="0" borderId="0" xfId="0" applyFont="1" applyAlignment="1">
      <alignment horizontal="centerContinuous" vertical="top"/>
    </xf>
    <xf numFmtId="0" fontId="28" fillId="6" borderId="0" xfId="0" applyFont="1" applyFill="1" applyAlignment="1">
      <alignment vertical="top"/>
    </xf>
    <xf numFmtId="0" fontId="28" fillId="6" borderId="0" xfId="0" applyFont="1" applyFill="1" applyAlignment="1">
      <alignment horizontal="centerContinuous" vertical="top"/>
    </xf>
    <xf numFmtId="0" fontId="21" fillId="6" borderId="0" xfId="0" applyFont="1" applyFill="1" applyAlignment="1">
      <alignment horizontal="centerContinuous" vertical="top"/>
    </xf>
    <xf numFmtId="0" fontId="2" fillId="5" borderId="29" xfId="0" applyFont="1" applyFill="1" applyBorder="1" applyAlignment="1">
      <alignment horizontal="centerContinuous" vertical="center"/>
    </xf>
    <xf numFmtId="0" fontId="2" fillId="5" borderId="17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1" fillId="5" borderId="16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2" fillId="5" borderId="16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1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8" fillId="4" borderId="7" xfId="1" applyFont="1" applyFill="1" applyBorder="1" applyAlignment="1">
      <alignment horizontal="left" vertical="center"/>
    </xf>
    <xf numFmtId="0" fontId="18" fillId="0" borderId="7" xfId="1" applyFont="1" applyFill="1" applyBorder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4" borderId="15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vertical="center"/>
    </xf>
    <xf numFmtId="2" fontId="23" fillId="0" borderId="7" xfId="3" applyNumberFormat="1" applyFont="1" applyFill="1" applyBorder="1" applyAlignment="1">
      <alignment horizontal="center" vertical="center"/>
    </xf>
    <xf numFmtId="2" fontId="23" fillId="0" borderId="6" xfId="3" applyNumberFormat="1" applyFont="1" applyFill="1" applyBorder="1" applyAlignment="1">
      <alignment horizontal="center" vertical="center"/>
    </xf>
    <xf numFmtId="2" fontId="18" fillId="7" borderId="7" xfId="1" applyNumberFormat="1" applyFont="1" applyFill="1" applyBorder="1" applyAlignment="1">
      <alignment horizontal="center"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6351</xdr:colOff>
      <xdr:row>57</xdr:row>
      <xdr:rowOff>99060</xdr:rowOff>
    </xdr:from>
    <xdr:ext cx="1525269" cy="69977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4286E9A-824C-4BB5-A6CA-6BA9D77239A0}"/>
            </a:ext>
          </a:extLst>
        </xdr:cNvPr>
        <xdr:cNvSpPr/>
      </xdr:nvSpPr>
      <xdr:spPr>
        <a:xfrm>
          <a:off x="3755391" y="20360640"/>
          <a:ext cx="1525269" cy="69977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</a:t>
          </a:r>
          <a:endParaRPr lang="en-U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0</xdr:col>
      <xdr:colOff>6351</xdr:colOff>
      <xdr:row>56</xdr:row>
      <xdr:rowOff>0</xdr:rowOff>
    </xdr:from>
    <xdr:ext cx="3428999" cy="10350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E8B14E3-31A1-4C1B-A06C-4937B1AF7400}"/>
            </a:ext>
          </a:extLst>
        </xdr:cNvPr>
        <xdr:cNvSpPr/>
      </xdr:nvSpPr>
      <xdr:spPr>
        <a:xfrm>
          <a:off x="3755391" y="21819871"/>
          <a:ext cx="3428999" cy="10350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en-U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EE7492F-A322-44FE-B9F9-C67E2548DF47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C66B30-B53E-4D52-8EA4-05456D1AF857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631ABDA-7EDF-48C7-A117-C0B7444EFEC1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09A334F-8EAF-4FE7-93EE-CAF832E64FA8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3B50E5C-7CB6-4E2B-A28E-8EC25731999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8FAF173-A35E-47FE-A6FB-0A6E78D3BD42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C79EB78C-C516-4864-AE2A-8AC5356EFA5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CBFA5EE-8C6B-4DEC-9451-9390C5C2EA6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FC0784D-1209-469C-B3B8-A68C8D9A551B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A058726-6F41-4ECF-943B-3047E553F33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M342"/>
  <sheetViews>
    <sheetView showGridLines="0" tabSelected="1" view="pageLayout" zoomScaleNormal="100" workbookViewId="0"/>
  </sheetViews>
  <sheetFormatPr defaultColWidth="8.88671875" defaultRowHeight="14.4" x14ac:dyDescent="0.3"/>
  <cols>
    <col min="1" max="1" width="6.88671875" customWidth="1"/>
    <col min="2" max="2" width="4.44140625" customWidth="1"/>
    <col min="3" max="3" width="32" customWidth="1"/>
    <col min="4" max="4" width="5.44140625" customWidth="1"/>
    <col min="5" max="5" width="1.6640625" customWidth="1"/>
    <col min="6" max="6" width="1.77734375" customWidth="1"/>
    <col min="7" max="7" width="6.88671875" customWidth="1"/>
    <col min="8" max="8" width="4.44140625" customWidth="1"/>
    <col min="9" max="9" width="32" customWidth="1"/>
    <col min="10" max="10" width="5.44140625" customWidth="1"/>
  </cols>
  <sheetData>
    <row r="1" spans="1:13" ht="18.45" customHeight="1" thickBot="1" x14ac:dyDescent="0.45">
      <c r="A1" s="202" t="s">
        <v>76</v>
      </c>
      <c r="B1" s="8"/>
      <c r="C1" s="8"/>
      <c r="D1" s="7"/>
      <c r="E1" s="7"/>
      <c r="G1" s="203" t="s">
        <v>82</v>
      </c>
      <c r="H1" s="8"/>
      <c r="I1" s="7"/>
      <c r="J1" s="7"/>
    </row>
    <row r="2" spans="1:13" s="98" customFormat="1" ht="18.75" customHeight="1" thickBot="1" x14ac:dyDescent="0.4">
      <c r="A2" s="131" t="s">
        <v>0</v>
      </c>
      <c r="B2" s="131" t="s">
        <v>84</v>
      </c>
      <c r="C2" s="131" t="s">
        <v>9</v>
      </c>
      <c r="D2" s="95" t="s">
        <v>1</v>
      </c>
      <c r="E2" s="96"/>
      <c r="F2" s="97"/>
      <c r="G2" s="131" t="s">
        <v>0</v>
      </c>
      <c r="H2" s="131" t="s">
        <v>84</v>
      </c>
      <c r="I2" s="131" t="s">
        <v>9</v>
      </c>
      <c r="J2" s="95" t="s">
        <v>1</v>
      </c>
      <c r="L2" s="99"/>
      <c r="M2" s="99"/>
    </row>
    <row r="3" spans="1:13" ht="32.549999999999997" customHeight="1" x14ac:dyDescent="0.3">
      <c r="A3" s="27">
        <v>0</v>
      </c>
      <c r="B3" s="30" t="s">
        <v>7</v>
      </c>
      <c r="C3" s="135" t="s">
        <v>130</v>
      </c>
      <c r="D3" s="36">
        <v>0.34</v>
      </c>
      <c r="E3" s="22"/>
      <c r="F3" s="2"/>
      <c r="G3" s="176">
        <f>+A11+D11</f>
        <v>7.1</v>
      </c>
      <c r="H3" s="177" t="s">
        <v>7</v>
      </c>
      <c r="I3" s="170" t="s">
        <v>128</v>
      </c>
      <c r="J3" s="178">
        <v>0.01</v>
      </c>
      <c r="K3" s="3"/>
      <c r="L3" s="4"/>
    </row>
    <row r="4" spans="1:13" ht="32.549999999999997" customHeight="1" x14ac:dyDescent="0.3">
      <c r="A4" s="28">
        <f t="shared" ref="A4:A7" si="0">+A3+D3</f>
        <v>0.34</v>
      </c>
      <c r="B4" s="31" t="s">
        <v>5</v>
      </c>
      <c r="C4" s="35" t="s">
        <v>91</v>
      </c>
      <c r="D4" s="37">
        <v>0.47000000000000003</v>
      </c>
      <c r="E4" s="23"/>
      <c r="F4" s="1"/>
      <c r="G4" s="28">
        <f t="shared" ref="G4:G9" si="1">+G3+J3</f>
        <v>7.1099999999999994</v>
      </c>
      <c r="H4" s="31" t="s">
        <v>5</v>
      </c>
      <c r="I4" s="155" t="s">
        <v>137</v>
      </c>
      <c r="J4" s="37">
        <v>6.1099999999999994</v>
      </c>
      <c r="K4" s="3"/>
      <c r="L4" s="4"/>
    </row>
    <row r="5" spans="1:13" ht="32.549999999999997" customHeight="1" x14ac:dyDescent="0.3">
      <c r="A5" s="48">
        <f t="shared" si="0"/>
        <v>0.81</v>
      </c>
      <c r="B5" s="32" t="s">
        <v>6</v>
      </c>
      <c r="C5" s="198" t="s">
        <v>103</v>
      </c>
      <c r="D5" s="38">
        <v>6.09</v>
      </c>
      <c r="E5" s="22"/>
      <c r="F5" s="2"/>
      <c r="G5" s="49">
        <f t="shared" si="1"/>
        <v>13.219999999999999</v>
      </c>
      <c r="H5" s="34" t="s">
        <v>3</v>
      </c>
      <c r="I5" s="201" t="s">
        <v>138</v>
      </c>
      <c r="J5" s="52">
        <v>0.10999999999999943</v>
      </c>
      <c r="K5" s="3"/>
      <c r="L5" s="4"/>
    </row>
    <row r="6" spans="1:13" ht="32.549999999999997" customHeight="1" x14ac:dyDescent="0.3">
      <c r="A6" s="29">
        <f t="shared" si="0"/>
        <v>6.9</v>
      </c>
      <c r="B6" s="33" t="s">
        <v>4</v>
      </c>
      <c r="C6" s="138" t="s">
        <v>158</v>
      </c>
      <c r="D6" s="139">
        <v>0.01</v>
      </c>
      <c r="E6" s="23"/>
      <c r="F6" s="2"/>
      <c r="G6" s="29">
        <f t="shared" si="1"/>
        <v>13.329999999999998</v>
      </c>
      <c r="H6" s="174" t="s">
        <v>7</v>
      </c>
      <c r="I6" s="35" t="s">
        <v>81</v>
      </c>
      <c r="J6" s="175">
        <v>1.56</v>
      </c>
      <c r="K6" s="3"/>
      <c r="L6" s="4"/>
    </row>
    <row r="7" spans="1:13" ht="32.549999999999997" customHeight="1" x14ac:dyDescent="0.3">
      <c r="A7" s="49">
        <f t="shared" si="0"/>
        <v>6.91</v>
      </c>
      <c r="B7" s="32" t="s">
        <v>6</v>
      </c>
      <c r="C7" s="199" t="s">
        <v>134</v>
      </c>
      <c r="D7" s="137">
        <v>0.03</v>
      </c>
      <c r="E7" s="22"/>
      <c r="F7" s="2"/>
      <c r="G7" s="49">
        <f t="shared" si="1"/>
        <v>14.889999999999999</v>
      </c>
      <c r="H7" s="77" t="s">
        <v>6</v>
      </c>
      <c r="I7" s="59" t="s">
        <v>110</v>
      </c>
      <c r="J7" s="137">
        <v>0.34</v>
      </c>
      <c r="K7" s="3"/>
      <c r="L7" s="4"/>
    </row>
    <row r="8" spans="1:13" ht="32.549999999999997" customHeight="1" x14ac:dyDescent="0.3">
      <c r="A8" s="29">
        <f t="shared" ref="A8:A11" si="2">+A7+D7</f>
        <v>6.94</v>
      </c>
      <c r="B8" s="31" t="s">
        <v>5</v>
      </c>
      <c r="C8" s="157" t="s">
        <v>135</v>
      </c>
      <c r="D8" s="68">
        <v>0.1</v>
      </c>
      <c r="E8" s="23"/>
      <c r="F8" s="2"/>
      <c r="G8" s="29">
        <f t="shared" si="1"/>
        <v>15.229999999999999</v>
      </c>
      <c r="H8" s="41" t="s">
        <v>6</v>
      </c>
      <c r="I8" s="157" t="s">
        <v>104</v>
      </c>
      <c r="J8" s="12">
        <v>19.89</v>
      </c>
      <c r="K8" s="3"/>
      <c r="L8" s="4"/>
    </row>
    <row r="9" spans="1:13" ht="32.549999999999997" customHeight="1" x14ac:dyDescent="0.3">
      <c r="A9" s="49">
        <f t="shared" si="2"/>
        <v>7.04</v>
      </c>
      <c r="B9" s="34" t="s">
        <v>5</v>
      </c>
      <c r="C9" s="59" t="s">
        <v>131</v>
      </c>
      <c r="D9" s="137">
        <v>0.01</v>
      </c>
      <c r="E9" s="22"/>
      <c r="F9" s="2"/>
      <c r="G9" s="140">
        <f t="shared" si="1"/>
        <v>35.119999999999997</v>
      </c>
      <c r="H9" s="45" t="s">
        <v>70</v>
      </c>
      <c r="I9" s="127" t="s">
        <v>96</v>
      </c>
      <c r="J9" s="47">
        <v>3.75</v>
      </c>
      <c r="K9" s="3"/>
      <c r="L9" s="4"/>
    </row>
    <row r="10" spans="1:13" ht="32.549999999999997" customHeight="1" x14ac:dyDescent="0.3">
      <c r="A10" s="29">
        <f t="shared" si="2"/>
        <v>7.05</v>
      </c>
      <c r="B10" s="41" t="s">
        <v>6</v>
      </c>
      <c r="C10" s="169" t="s">
        <v>136</v>
      </c>
      <c r="D10" s="149">
        <v>0.01</v>
      </c>
      <c r="E10" s="23"/>
      <c r="F10" s="2"/>
      <c r="G10" s="29" t="s">
        <v>2</v>
      </c>
      <c r="H10" s="33" t="s">
        <v>2</v>
      </c>
      <c r="I10" s="13" t="s">
        <v>2</v>
      </c>
      <c r="J10" s="12" t="s">
        <v>2</v>
      </c>
      <c r="K10" s="3"/>
      <c r="L10" s="4"/>
    </row>
    <row r="11" spans="1:13" ht="32.549999999999997" customHeight="1" thickBot="1" x14ac:dyDescent="0.35">
      <c r="A11" s="171">
        <f t="shared" si="2"/>
        <v>7.06</v>
      </c>
      <c r="B11" s="62" t="s">
        <v>5</v>
      </c>
      <c r="C11" s="172" t="s">
        <v>129</v>
      </c>
      <c r="D11" s="173">
        <v>0.04</v>
      </c>
      <c r="E11" s="22"/>
      <c r="F11" s="2"/>
      <c r="G11" s="63" t="s">
        <v>2</v>
      </c>
      <c r="H11" s="62" t="s">
        <v>2</v>
      </c>
      <c r="I11" s="64" t="s">
        <v>2</v>
      </c>
      <c r="J11" s="65" t="s">
        <v>2</v>
      </c>
      <c r="K11" s="5"/>
      <c r="L11" s="5"/>
    </row>
    <row r="12" spans="1:13" s="104" customFormat="1" ht="18.3" customHeight="1" x14ac:dyDescent="0.3">
      <c r="A12" s="100" t="s">
        <v>77</v>
      </c>
      <c r="B12" s="101"/>
      <c r="C12" s="100"/>
      <c r="D12" s="102"/>
      <c r="E12" s="103"/>
      <c r="G12" s="100" t="s">
        <v>77</v>
      </c>
      <c r="H12" s="101"/>
      <c r="I12" s="100"/>
      <c r="J12" s="102"/>
      <c r="K12" s="105"/>
      <c r="L12" s="105"/>
    </row>
    <row r="13" spans="1:13" s="104" customFormat="1" ht="18.3" customHeight="1" x14ac:dyDescent="0.3">
      <c r="A13" s="100" t="s">
        <v>157</v>
      </c>
      <c r="B13" s="106"/>
      <c r="C13" s="100"/>
      <c r="D13" s="106"/>
      <c r="E13" s="107"/>
      <c r="G13" s="100" t="s">
        <v>157</v>
      </c>
      <c r="H13" s="106"/>
      <c r="I13" s="100"/>
      <c r="J13" s="106"/>
    </row>
    <row r="14" spans="1:13" s="209" customFormat="1" ht="25.95" customHeight="1" thickBot="1" x14ac:dyDescent="0.35">
      <c r="A14" s="204" t="s">
        <v>10</v>
      </c>
      <c r="B14" s="205"/>
      <c r="C14" s="206"/>
      <c r="D14" s="205"/>
      <c r="E14" s="207"/>
      <c r="F14" s="208"/>
      <c r="G14" s="205" t="s">
        <v>11</v>
      </c>
      <c r="H14" s="205"/>
      <c r="I14" s="205"/>
      <c r="J14" s="205"/>
    </row>
    <row r="15" spans="1:13" ht="26.85" customHeight="1" thickBot="1" x14ac:dyDescent="0.35">
      <c r="A15" s="197" t="s">
        <v>111</v>
      </c>
      <c r="B15" s="9"/>
      <c r="C15" s="6"/>
      <c r="D15" s="6"/>
      <c r="E15" s="26"/>
      <c r="G15" s="43" t="s">
        <v>112</v>
      </c>
      <c r="H15" s="9"/>
      <c r="I15" s="6"/>
      <c r="J15" s="6"/>
    </row>
    <row r="16" spans="1:13" s="99" customFormat="1" ht="18.899999999999999" customHeight="1" thickBot="1" x14ac:dyDescent="0.4">
      <c r="A16" s="131" t="s">
        <v>0</v>
      </c>
      <c r="B16" s="95" t="s">
        <v>84</v>
      </c>
      <c r="C16" s="95" t="s">
        <v>9</v>
      </c>
      <c r="D16" s="95" t="s">
        <v>1</v>
      </c>
      <c r="E16" s="110"/>
      <c r="F16" s="111"/>
      <c r="G16" s="131" t="s">
        <v>0</v>
      </c>
      <c r="H16" s="131" t="s">
        <v>84</v>
      </c>
      <c r="I16" s="131" t="s">
        <v>9</v>
      </c>
      <c r="J16" s="95" t="s">
        <v>1</v>
      </c>
    </row>
    <row r="17" spans="1:10" ht="32.549999999999997" customHeight="1" x14ac:dyDescent="0.3">
      <c r="A17" s="53">
        <f>+G9+J9</f>
        <v>38.869999999999997</v>
      </c>
      <c r="B17" s="30" t="s">
        <v>7</v>
      </c>
      <c r="C17" s="141" t="s">
        <v>105</v>
      </c>
      <c r="D17" s="51">
        <v>0.1</v>
      </c>
      <c r="E17" s="25"/>
      <c r="G17" s="53">
        <f>+A21+D21</f>
        <v>47.99</v>
      </c>
      <c r="H17" s="56" t="s">
        <v>3</v>
      </c>
      <c r="I17" s="79" t="s">
        <v>123</v>
      </c>
      <c r="J17" s="144">
        <v>1.8999999999999986</v>
      </c>
    </row>
    <row r="18" spans="1:10" ht="32.549999999999997" customHeight="1" x14ac:dyDescent="0.3">
      <c r="A18" s="142">
        <f>+A17+D17</f>
        <v>38.97</v>
      </c>
      <c r="B18" s="33" t="s">
        <v>5</v>
      </c>
      <c r="C18" s="143" t="s">
        <v>106</v>
      </c>
      <c r="D18" s="39">
        <v>2.2000000000000002</v>
      </c>
      <c r="E18" s="22"/>
      <c r="G18" s="142">
        <f t="shared" ref="G18:G23" si="3">+G17+J17</f>
        <v>49.89</v>
      </c>
      <c r="H18" s="123" t="s">
        <v>7</v>
      </c>
      <c r="I18" s="147" t="s">
        <v>124</v>
      </c>
      <c r="J18" s="37">
        <v>1</v>
      </c>
    </row>
    <row r="19" spans="1:10" ht="32.549999999999997" customHeight="1" x14ac:dyDescent="0.3">
      <c r="A19" s="53">
        <f>+A18+D18</f>
        <v>41.17</v>
      </c>
      <c r="B19" s="34" t="s">
        <v>3</v>
      </c>
      <c r="C19" s="57" t="s">
        <v>127</v>
      </c>
      <c r="D19" s="42">
        <v>1.48</v>
      </c>
      <c r="E19" s="23"/>
      <c r="G19" s="53">
        <f t="shared" si="3"/>
        <v>50.89</v>
      </c>
      <c r="H19" s="56" t="s">
        <v>3</v>
      </c>
      <c r="I19" s="145" t="s">
        <v>125</v>
      </c>
      <c r="J19" s="52">
        <v>0.20000000000000284</v>
      </c>
    </row>
    <row r="20" spans="1:10" ht="32.549999999999997" customHeight="1" x14ac:dyDescent="0.3">
      <c r="A20" s="142">
        <f>+A19+D19</f>
        <v>42.65</v>
      </c>
      <c r="B20" s="33" t="s">
        <v>3</v>
      </c>
      <c r="C20" s="143" t="s">
        <v>115</v>
      </c>
      <c r="D20" s="39">
        <v>4.32</v>
      </c>
      <c r="E20" s="22"/>
      <c r="G20" s="142">
        <f t="shared" si="3"/>
        <v>51.09</v>
      </c>
      <c r="H20" s="33" t="s">
        <v>7</v>
      </c>
      <c r="I20" s="138" t="s">
        <v>154</v>
      </c>
      <c r="J20" s="39">
        <v>0</v>
      </c>
    </row>
    <row r="21" spans="1:10" ht="32.549999999999997" customHeight="1" x14ac:dyDescent="0.3">
      <c r="A21" s="69">
        <f>+A20+D20</f>
        <v>46.97</v>
      </c>
      <c r="B21" s="70" t="s">
        <v>70</v>
      </c>
      <c r="C21" s="128" t="s">
        <v>102</v>
      </c>
      <c r="D21" s="47">
        <v>1.02</v>
      </c>
      <c r="E21" s="23"/>
      <c r="G21" s="53">
        <f t="shared" si="3"/>
        <v>51.09</v>
      </c>
      <c r="H21" s="56" t="s">
        <v>5</v>
      </c>
      <c r="I21" s="146" t="s">
        <v>83</v>
      </c>
      <c r="J21" s="42">
        <v>0.29999999999999716</v>
      </c>
    </row>
    <row r="22" spans="1:10" ht="32.549999999999997" customHeight="1" x14ac:dyDescent="0.3">
      <c r="A22" s="186" t="s">
        <v>2</v>
      </c>
      <c r="B22" s="187" t="s">
        <v>2</v>
      </c>
      <c r="C22" s="188" t="s">
        <v>2</v>
      </c>
      <c r="D22" s="189" t="s">
        <v>2</v>
      </c>
      <c r="E22" s="23"/>
      <c r="G22" s="142">
        <f t="shared" si="3"/>
        <v>51.39</v>
      </c>
      <c r="H22" s="33" t="s">
        <v>4</v>
      </c>
      <c r="I22" s="148" t="s">
        <v>126</v>
      </c>
      <c r="J22" s="149">
        <v>0.05</v>
      </c>
    </row>
    <row r="23" spans="1:10" ht="32.549999999999997" customHeight="1" x14ac:dyDescent="0.3">
      <c r="A23" s="190" t="s">
        <v>2</v>
      </c>
      <c r="B23" s="11" t="s">
        <v>2</v>
      </c>
      <c r="C23" s="191" t="s">
        <v>2</v>
      </c>
      <c r="D23" s="192" t="s">
        <v>2</v>
      </c>
      <c r="E23" s="22"/>
      <c r="G23" s="44">
        <f t="shared" si="3"/>
        <v>51.44</v>
      </c>
      <c r="H23" s="45" t="s">
        <v>70</v>
      </c>
      <c r="I23" s="127" t="s">
        <v>97</v>
      </c>
      <c r="J23" s="73">
        <v>0</v>
      </c>
    </row>
    <row r="24" spans="1:10" ht="32.549999999999997" customHeight="1" x14ac:dyDescent="0.3">
      <c r="A24" s="186" t="s">
        <v>2</v>
      </c>
      <c r="B24" s="187" t="s">
        <v>2</v>
      </c>
      <c r="C24" s="188" t="s">
        <v>2</v>
      </c>
      <c r="D24" s="189" t="s">
        <v>2</v>
      </c>
      <c r="E24" s="22"/>
      <c r="G24" s="124" t="s">
        <v>2</v>
      </c>
      <c r="H24" s="158" t="s">
        <v>2</v>
      </c>
      <c r="I24" s="159" t="s">
        <v>2</v>
      </c>
      <c r="J24" s="160" t="s">
        <v>2</v>
      </c>
    </row>
    <row r="25" spans="1:10" ht="32.549999999999997" customHeight="1" thickBot="1" x14ac:dyDescent="0.35">
      <c r="A25" s="182" t="s">
        <v>2</v>
      </c>
      <c r="B25" s="183" t="s">
        <v>2</v>
      </c>
      <c r="C25" s="184" t="s">
        <v>2</v>
      </c>
      <c r="D25" s="185" t="s">
        <v>2</v>
      </c>
      <c r="E25" s="22"/>
      <c r="G25" s="182" t="s">
        <v>2</v>
      </c>
      <c r="H25" s="183" t="s">
        <v>2</v>
      </c>
      <c r="I25" s="184" t="s">
        <v>2</v>
      </c>
      <c r="J25" s="185" t="s">
        <v>2</v>
      </c>
    </row>
    <row r="26" spans="1:10" s="104" customFormat="1" ht="18.3" customHeight="1" x14ac:dyDescent="0.3">
      <c r="A26" s="100" t="s">
        <v>113</v>
      </c>
      <c r="B26" s="106"/>
      <c r="C26" s="100"/>
      <c r="D26" s="106"/>
      <c r="E26" s="107"/>
      <c r="G26" s="100" t="s">
        <v>114</v>
      </c>
      <c r="H26" s="112"/>
      <c r="I26" s="113"/>
      <c r="J26" s="114"/>
    </row>
    <row r="27" spans="1:10" s="104" customFormat="1" ht="18.3" customHeight="1" x14ac:dyDescent="0.3">
      <c r="A27" s="100" t="s">
        <v>157</v>
      </c>
      <c r="B27" s="115"/>
      <c r="C27" s="100"/>
      <c r="D27" s="106"/>
      <c r="E27" s="107"/>
      <c r="G27" s="100" t="s">
        <v>157</v>
      </c>
      <c r="H27" s="115"/>
      <c r="I27" s="100"/>
      <c r="J27" s="106"/>
    </row>
    <row r="28" spans="1:10" s="209" customFormat="1" ht="26.25" customHeight="1" x14ac:dyDescent="0.3">
      <c r="A28" s="210" t="s">
        <v>12</v>
      </c>
      <c r="B28" s="210"/>
      <c r="C28" s="211"/>
      <c r="D28" s="210"/>
      <c r="E28" s="212"/>
      <c r="G28" s="210" t="s">
        <v>13</v>
      </c>
      <c r="H28" s="210"/>
      <c r="I28" s="211"/>
      <c r="J28" s="210"/>
    </row>
    <row r="29" spans="1:10" ht="18.45" customHeight="1" thickBot="1" x14ac:dyDescent="0.45">
      <c r="A29" s="202" t="s">
        <v>74</v>
      </c>
      <c r="B29" s="8"/>
      <c r="C29" s="7"/>
      <c r="D29" s="7"/>
      <c r="E29" s="21"/>
      <c r="G29" s="202" t="s">
        <v>170</v>
      </c>
      <c r="H29" s="8"/>
      <c r="I29" s="8"/>
      <c r="J29" s="7"/>
    </row>
    <row r="30" spans="1:10" s="99" customFormat="1" ht="18.899999999999999" customHeight="1" thickBot="1" x14ac:dyDescent="0.4">
      <c r="A30" s="131" t="s">
        <v>0</v>
      </c>
      <c r="B30" s="131" t="s">
        <v>84</v>
      </c>
      <c r="C30" s="94" t="s">
        <v>9</v>
      </c>
      <c r="D30" s="95" t="s">
        <v>1</v>
      </c>
      <c r="E30" s="96"/>
      <c r="F30" s="97"/>
      <c r="G30" s="131" t="s">
        <v>0</v>
      </c>
      <c r="H30" s="131" t="s">
        <v>84</v>
      </c>
      <c r="I30" s="131" t="s">
        <v>9</v>
      </c>
      <c r="J30" s="95" t="s">
        <v>1</v>
      </c>
    </row>
    <row r="31" spans="1:10" ht="32.549999999999997" customHeight="1" x14ac:dyDescent="0.3">
      <c r="A31" s="53">
        <f>+G23+J23</f>
        <v>51.44</v>
      </c>
      <c r="B31" s="55" t="s">
        <v>6</v>
      </c>
      <c r="C31" s="136" t="s">
        <v>119</v>
      </c>
      <c r="D31" s="83">
        <v>0.29999999999999716</v>
      </c>
      <c r="E31" s="24"/>
      <c r="F31" s="15"/>
      <c r="G31" s="86">
        <f>+A38+D38</f>
        <v>60.92</v>
      </c>
      <c r="H31" s="30" t="s">
        <v>7</v>
      </c>
      <c r="I31" s="161" t="s">
        <v>85</v>
      </c>
      <c r="J31" s="162">
        <v>0.37000000000000455</v>
      </c>
    </row>
    <row r="32" spans="1:10" ht="32.549999999999997" customHeight="1" x14ac:dyDescent="0.3">
      <c r="A32" s="54">
        <f t="shared" ref="A32:A38" si="4">+A31+D31</f>
        <v>51.739999999999995</v>
      </c>
      <c r="B32" s="78" t="s">
        <v>6</v>
      </c>
      <c r="C32" s="80" t="s">
        <v>133</v>
      </c>
      <c r="D32" s="60">
        <v>0</v>
      </c>
      <c r="E32" s="23"/>
      <c r="F32" s="2"/>
      <c r="G32" s="150">
        <f t="shared" ref="G32:G38" si="5">+G31+J31</f>
        <v>61.290000000000006</v>
      </c>
      <c r="H32" s="33" t="s">
        <v>3</v>
      </c>
      <c r="I32" s="151" t="s">
        <v>86</v>
      </c>
      <c r="J32" s="152">
        <v>1.75</v>
      </c>
    </row>
    <row r="33" spans="1:12" ht="32.549999999999997" customHeight="1" x14ac:dyDescent="0.3">
      <c r="A33" s="49">
        <f t="shared" si="4"/>
        <v>51.739999999999995</v>
      </c>
      <c r="B33" s="56" t="s">
        <v>5</v>
      </c>
      <c r="C33" s="81" t="s">
        <v>120</v>
      </c>
      <c r="D33" s="61">
        <v>0.20000000000000284</v>
      </c>
      <c r="E33" s="23"/>
      <c r="F33" s="1"/>
      <c r="G33" s="86">
        <f t="shared" si="5"/>
        <v>63.040000000000006</v>
      </c>
      <c r="H33" s="34" t="s">
        <v>7</v>
      </c>
      <c r="I33" s="163" t="s">
        <v>87</v>
      </c>
      <c r="J33" s="76">
        <v>1.1900000000000048</v>
      </c>
    </row>
    <row r="34" spans="1:12" ht="32.549999999999997" customHeight="1" x14ac:dyDescent="0.3">
      <c r="A34" s="54">
        <f t="shared" si="4"/>
        <v>51.94</v>
      </c>
      <c r="B34" s="50" t="s">
        <v>5</v>
      </c>
      <c r="C34" s="82" t="s">
        <v>99</v>
      </c>
      <c r="D34" s="60">
        <v>0.71999999999999886</v>
      </c>
      <c r="E34" s="23"/>
      <c r="F34" s="2"/>
      <c r="G34" s="150">
        <f t="shared" si="5"/>
        <v>64.230000000000018</v>
      </c>
      <c r="H34" s="33" t="s">
        <v>3</v>
      </c>
      <c r="I34" s="153" t="s">
        <v>118</v>
      </c>
      <c r="J34" s="152">
        <v>0.10999999999999943</v>
      </c>
    </row>
    <row r="35" spans="1:12" ht="32.549999999999997" customHeight="1" x14ac:dyDescent="0.3">
      <c r="A35" s="49">
        <f t="shared" si="4"/>
        <v>52.66</v>
      </c>
      <c r="B35" s="56" t="s">
        <v>7</v>
      </c>
      <c r="C35" s="59" t="s">
        <v>89</v>
      </c>
      <c r="D35" s="61">
        <v>2.3800000000000026</v>
      </c>
      <c r="E35" s="23"/>
      <c r="F35" s="2"/>
      <c r="G35" s="86">
        <f t="shared" si="5"/>
        <v>64.340000000000018</v>
      </c>
      <c r="H35" s="34" t="s">
        <v>3</v>
      </c>
      <c r="I35" s="163" t="s">
        <v>107</v>
      </c>
      <c r="J35" s="76">
        <v>1.2999999999999972</v>
      </c>
    </row>
    <row r="36" spans="1:12" ht="32.549999999999997" customHeight="1" x14ac:dyDescent="0.3">
      <c r="A36" s="54">
        <f t="shared" si="4"/>
        <v>55.04</v>
      </c>
      <c r="B36" s="50" t="s">
        <v>3</v>
      </c>
      <c r="C36" s="58" t="s">
        <v>121</v>
      </c>
      <c r="D36" s="60">
        <v>2.6099999999999994</v>
      </c>
      <c r="E36" s="23"/>
      <c r="F36" s="2"/>
      <c r="G36" s="150">
        <f t="shared" si="5"/>
        <v>65.640000000000015</v>
      </c>
      <c r="H36" s="125" t="s">
        <v>5</v>
      </c>
      <c r="I36" s="200" t="s">
        <v>117</v>
      </c>
      <c r="J36" s="152">
        <v>0.17000000000000171</v>
      </c>
    </row>
    <row r="37" spans="1:12" ht="32.549999999999997" customHeight="1" x14ac:dyDescent="0.3">
      <c r="A37" s="49">
        <f t="shared" si="4"/>
        <v>57.65</v>
      </c>
      <c r="B37" s="56" t="s">
        <v>7</v>
      </c>
      <c r="C37" s="59" t="s">
        <v>122</v>
      </c>
      <c r="D37" s="61">
        <v>0</v>
      </c>
      <c r="E37" s="23"/>
      <c r="F37" s="2"/>
      <c r="G37" s="86">
        <f t="shared" si="5"/>
        <v>65.810000000000016</v>
      </c>
      <c r="H37" s="67" t="s">
        <v>5</v>
      </c>
      <c r="I37" s="163" t="s">
        <v>88</v>
      </c>
      <c r="J37" s="76">
        <v>0.76999999999999602</v>
      </c>
    </row>
    <row r="38" spans="1:12" ht="32.549999999999997" customHeight="1" x14ac:dyDescent="0.3">
      <c r="A38" s="66">
        <f t="shared" si="4"/>
        <v>57.65</v>
      </c>
      <c r="B38" s="93" t="s">
        <v>70</v>
      </c>
      <c r="C38" s="129" t="s">
        <v>98</v>
      </c>
      <c r="D38" s="85">
        <v>3.27</v>
      </c>
      <c r="E38" s="20"/>
      <c r="F38" s="2"/>
      <c r="G38" s="28">
        <f t="shared" si="5"/>
        <v>66.580000000000013</v>
      </c>
      <c r="H38" s="41" t="s">
        <v>6</v>
      </c>
      <c r="I38" s="165" t="s">
        <v>116</v>
      </c>
      <c r="J38" s="39">
        <v>0.73</v>
      </c>
    </row>
    <row r="39" spans="1:12" ht="32.549999999999997" customHeight="1" thickBot="1" x14ac:dyDescent="0.35">
      <c r="A39" s="74" t="s">
        <v>2</v>
      </c>
      <c r="B39" s="91" t="s">
        <v>2</v>
      </c>
      <c r="C39" s="75" t="s">
        <v>2</v>
      </c>
      <c r="D39" s="84" t="s">
        <v>2</v>
      </c>
      <c r="E39" s="20"/>
      <c r="F39" s="2"/>
      <c r="G39" s="87">
        <f>+G38+J38</f>
        <v>67.310000000000016</v>
      </c>
      <c r="H39" s="164" t="s">
        <v>6</v>
      </c>
      <c r="I39" s="193" t="s">
        <v>100</v>
      </c>
      <c r="J39" s="72">
        <v>1.44</v>
      </c>
    </row>
    <row r="40" spans="1:12" s="104" customFormat="1" ht="18.3" customHeight="1" x14ac:dyDescent="0.3">
      <c r="A40" s="100" t="s">
        <v>73</v>
      </c>
      <c r="B40" s="106"/>
      <c r="C40" s="106"/>
      <c r="D40" s="106"/>
      <c r="E40" s="107"/>
      <c r="F40" s="105"/>
      <c r="G40" s="100" t="s">
        <v>167</v>
      </c>
      <c r="H40" s="112"/>
      <c r="I40" s="100"/>
      <c r="J40" s="102"/>
    </row>
    <row r="41" spans="1:12" s="104" customFormat="1" ht="18.3" customHeight="1" x14ac:dyDescent="0.3">
      <c r="A41" s="100" t="s">
        <v>157</v>
      </c>
      <c r="B41" s="115"/>
      <c r="C41" s="100"/>
      <c r="D41" s="106"/>
      <c r="E41" s="107"/>
      <c r="G41" s="100" t="s">
        <v>157</v>
      </c>
      <c r="H41" s="106"/>
      <c r="I41" s="116"/>
      <c r="J41" s="106"/>
    </row>
    <row r="42" spans="1:12" s="180" customFormat="1" ht="25.95" customHeight="1" thickBot="1" x14ac:dyDescent="0.35">
      <c r="A42" s="108" t="s">
        <v>72</v>
      </c>
      <c r="B42" s="109"/>
      <c r="C42" s="109"/>
      <c r="D42" s="109"/>
      <c r="E42" s="181"/>
      <c r="F42" s="179"/>
      <c r="G42" s="108" t="s">
        <v>71</v>
      </c>
      <c r="H42" s="109"/>
      <c r="I42" s="109"/>
      <c r="J42" s="109"/>
    </row>
    <row r="43" spans="1:12" ht="26.85" customHeight="1" thickBot="1" x14ac:dyDescent="0.35">
      <c r="A43" s="43" t="s">
        <v>169</v>
      </c>
      <c r="B43" s="9"/>
      <c r="C43" s="6"/>
      <c r="D43" s="7"/>
      <c r="E43" s="21"/>
      <c r="F43" s="16"/>
      <c r="G43" s="43" t="s">
        <v>168</v>
      </c>
      <c r="H43" s="17"/>
      <c r="I43" s="18"/>
      <c r="J43" s="7"/>
    </row>
    <row r="44" spans="1:12" s="99" customFormat="1" ht="18.899999999999999" customHeight="1" thickBot="1" x14ac:dyDescent="0.4">
      <c r="A44" s="131" t="s">
        <v>0</v>
      </c>
      <c r="B44" s="95" t="s">
        <v>84</v>
      </c>
      <c r="C44" s="131" t="s">
        <v>9</v>
      </c>
      <c r="D44" s="95" t="s">
        <v>1</v>
      </c>
      <c r="E44" s="110"/>
      <c r="F44" s="117"/>
      <c r="G44" s="131" t="s">
        <v>0</v>
      </c>
      <c r="H44" s="131" t="s">
        <v>84</v>
      </c>
      <c r="I44" s="131" t="s">
        <v>9</v>
      </c>
      <c r="J44" s="95" t="s">
        <v>1</v>
      </c>
    </row>
    <row r="45" spans="1:12" ht="32.549999999999997" customHeight="1" x14ac:dyDescent="0.3">
      <c r="A45" s="40">
        <f>+G39+J39</f>
        <v>68.750000000000014</v>
      </c>
      <c r="B45" s="67" t="s">
        <v>5</v>
      </c>
      <c r="C45" s="166" t="s">
        <v>155</v>
      </c>
      <c r="D45" s="76">
        <v>0.42</v>
      </c>
      <c r="E45" s="23"/>
      <c r="F45" s="16"/>
      <c r="G45" s="40">
        <f>+A53+D53</f>
        <v>97.18</v>
      </c>
      <c r="H45" s="34" t="s">
        <v>7</v>
      </c>
      <c r="I45" s="196" t="s">
        <v>132</v>
      </c>
      <c r="J45" s="42">
        <v>9.9999999999994316E-2</v>
      </c>
    </row>
    <row r="46" spans="1:12" ht="32.549999999999997" customHeight="1" x14ac:dyDescent="0.3">
      <c r="A46" s="46">
        <f t="shared" ref="A46:A52" si="6">+A45+D45</f>
        <v>69.170000000000016</v>
      </c>
      <c r="B46" s="125" t="s">
        <v>5</v>
      </c>
      <c r="C46" s="156" t="s">
        <v>108</v>
      </c>
      <c r="D46" s="152">
        <v>7.96</v>
      </c>
      <c r="E46" s="23"/>
      <c r="F46" s="16"/>
      <c r="G46" s="46">
        <f t="shared" ref="G46:G52" si="7">+G45+J45</f>
        <v>97.28</v>
      </c>
      <c r="H46" s="236" t="s">
        <v>3</v>
      </c>
      <c r="I46" s="237" t="s">
        <v>101</v>
      </c>
      <c r="J46" s="238">
        <v>1.72</v>
      </c>
      <c r="L46" s="194"/>
    </row>
    <row r="47" spans="1:12" ht="32.549999999999997" customHeight="1" x14ac:dyDescent="0.3">
      <c r="A47" s="40">
        <f t="shared" si="6"/>
        <v>77.13000000000001</v>
      </c>
      <c r="B47" s="34" t="s">
        <v>7</v>
      </c>
      <c r="C47" s="230" t="s">
        <v>160</v>
      </c>
      <c r="D47" s="122">
        <v>0.5</v>
      </c>
      <c r="E47" s="23"/>
      <c r="F47" s="16"/>
      <c r="G47" s="40">
        <f t="shared" si="7"/>
        <v>99</v>
      </c>
      <c r="H47" s="30" t="s">
        <v>3</v>
      </c>
      <c r="I47" s="196" t="s">
        <v>109</v>
      </c>
      <c r="J47" s="51">
        <v>4.43</v>
      </c>
    </row>
    <row r="48" spans="1:12" ht="32.549999999999997" customHeight="1" x14ac:dyDescent="0.3">
      <c r="A48" s="46">
        <f t="shared" si="6"/>
        <v>77.63000000000001</v>
      </c>
      <c r="B48" s="31" t="s">
        <v>3</v>
      </c>
      <c r="C48" s="231" t="s">
        <v>161</v>
      </c>
      <c r="D48" s="154">
        <v>2.63</v>
      </c>
      <c r="E48" s="23"/>
      <c r="F48" s="16"/>
      <c r="G48" s="134">
        <f t="shared" si="7"/>
        <v>103.43</v>
      </c>
      <c r="H48" s="235" t="s">
        <v>6</v>
      </c>
      <c r="I48" s="237" t="s">
        <v>156</v>
      </c>
      <c r="J48" s="239">
        <v>0.48</v>
      </c>
    </row>
    <row r="49" spans="1:12" ht="32.549999999999997" customHeight="1" x14ac:dyDescent="0.3">
      <c r="A49" s="40">
        <f t="shared" si="6"/>
        <v>80.260000000000005</v>
      </c>
      <c r="B49" s="67" t="s">
        <v>5</v>
      </c>
      <c r="C49" s="167" t="s">
        <v>165</v>
      </c>
      <c r="D49" s="51">
        <v>8.8699999999999992</v>
      </c>
      <c r="E49" s="23"/>
      <c r="F49" s="16"/>
      <c r="G49" s="133">
        <f t="shared" si="7"/>
        <v>103.91000000000001</v>
      </c>
      <c r="H49" s="34" t="s">
        <v>7</v>
      </c>
      <c r="I49" s="88" t="s">
        <v>90</v>
      </c>
      <c r="J49" s="42">
        <v>0.34</v>
      </c>
      <c r="L49" s="195"/>
    </row>
    <row r="50" spans="1:12" ht="32.549999999999997" customHeight="1" x14ac:dyDescent="0.3">
      <c r="A50" s="46">
        <f t="shared" si="6"/>
        <v>89.13000000000001</v>
      </c>
      <c r="B50" s="41" t="s">
        <v>6</v>
      </c>
      <c r="C50" s="132" t="s">
        <v>162</v>
      </c>
      <c r="D50" s="39">
        <v>0.36</v>
      </c>
      <c r="E50" s="23"/>
      <c r="F50" s="16"/>
      <c r="G50" s="240">
        <f t="shared" si="7"/>
        <v>104.25000000000001</v>
      </c>
      <c r="H50" s="89" t="s">
        <v>8</v>
      </c>
      <c r="I50" s="130" t="s">
        <v>159</v>
      </c>
      <c r="J50" s="90" t="s">
        <v>8</v>
      </c>
    </row>
    <row r="51" spans="1:12" ht="32.549999999999997" customHeight="1" x14ac:dyDescent="0.3">
      <c r="A51" s="40">
        <f t="shared" si="6"/>
        <v>89.490000000000009</v>
      </c>
      <c r="B51" s="32" t="s">
        <v>6</v>
      </c>
      <c r="C51" s="88" t="s">
        <v>166</v>
      </c>
      <c r="D51" s="122">
        <v>1.47</v>
      </c>
      <c r="E51" s="20"/>
      <c r="F51" s="16"/>
      <c r="G51" s="40" t="s">
        <v>2</v>
      </c>
      <c r="H51" s="34" t="s">
        <v>2</v>
      </c>
      <c r="I51" s="232" t="s">
        <v>2</v>
      </c>
      <c r="J51" s="42" t="s">
        <v>2</v>
      </c>
    </row>
    <row r="52" spans="1:12" ht="32.549999999999997" customHeight="1" x14ac:dyDescent="0.3">
      <c r="A52" s="46">
        <f t="shared" si="6"/>
        <v>90.960000000000008</v>
      </c>
      <c r="B52" s="31" t="s">
        <v>3</v>
      </c>
      <c r="C52" s="148" t="s">
        <v>164</v>
      </c>
      <c r="D52" s="126">
        <v>0.24</v>
      </c>
      <c r="E52" s="20"/>
      <c r="F52" s="16"/>
      <c r="G52" s="46" t="s">
        <v>2</v>
      </c>
      <c r="H52" s="33" t="s">
        <v>2</v>
      </c>
      <c r="I52" s="233" t="s">
        <v>2</v>
      </c>
      <c r="J52" s="39" t="s">
        <v>2</v>
      </c>
      <c r="L52" s="195"/>
    </row>
    <row r="53" spans="1:12" ht="32.549999999999997" customHeight="1" thickBot="1" x14ac:dyDescent="0.35">
      <c r="A53" s="71">
        <f>+A52+D52</f>
        <v>91.2</v>
      </c>
      <c r="B53" s="62" t="s">
        <v>4</v>
      </c>
      <c r="C53" s="172" t="s">
        <v>163</v>
      </c>
      <c r="D53" s="72">
        <v>5.98</v>
      </c>
      <c r="E53" s="20"/>
      <c r="F53" s="16"/>
      <c r="G53" s="87" t="s">
        <v>2</v>
      </c>
      <c r="H53" s="168" t="s">
        <v>2</v>
      </c>
      <c r="I53" s="234" t="s">
        <v>2</v>
      </c>
      <c r="J53" s="72" t="s">
        <v>2</v>
      </c>
    </row>
    <row r="54" spans="1:12" s="104" customFormat="1" ht="18.3" customHeight="1" x14ac:dyDescent="0.3">
      <c r="A54" s="100" t="s">
        <v>167</v>
      </c>
      <c r="B54" s="112"/>
      <c r="C54" s="100"/>
      <c r="D54" s="106"/>
      <c r="E54" s="107"/>
      <c r="F54" s="118"/>
      <c r="G54" s="100" t="s">
        <v>167</v>
      </c>
      <c r="H54" s="119"/>
      <c r="I54" s="119"/>
      <c r="J54" s="106"/>
    </row>
    <row r="55" spans="1:12" s="104" customFormat="1" ht="18.3" customHeight="1" x14ac:dyDescent="0.3">
      <c r="A55" s="100" t="s">
        <v>157</v>
      </c>
      <c r="B55" s="115"/>
      <c r="C55" s="116"/>
      <c r="D55" s="106"/>
      <c r="E55" s="107"/>
      <c r="F55" s="118"/>
      <c r="G55" s="100" t="s">
        <v>157</v>
      </c>
      <c r="H55" s="120"/>
      <c r="I55" s="121"/>
      <c r="J55" s="106"/>
    </row>
    <row r="56" spans="1:12" s="209" customFormat="1" ht="26.25" customHeight="1" x14ac:dyDescent="0.3">
      <c r="A56" s="213" t="s">
        <v>75</v>
      </c>
      <c r="B56" s="210"/>
      <c r="C56" s="211"/>
      <c r="D56" s="210"/>
      <c r="E56" s="212"/>
      <c r="F56" s="214"/>
      <c r="G56" s="213" t="s">
        <v>78</v>
      </c>
      <c r="H56" s="215"/>
      <c r="I56" s="216"/>
      <c r="J56" s="210"/>
    </row>
    <row r="57" spans="1:12" ht="18.899999999999999" customHeight="1" x14ac:dyDescent="0.3"/>
    <row r="58" spans="1:12" ht="18.899999999999999" customHeight="1" x14ac:dyDescent="0.3"/>
    <row r="59" spans="1:12" ht="18.899999999999999" customHeight="1" x14ac:dyDescent="0.3"/>
    <row r="60" spans="1:12" ht="18.899999999999999" customHeight="1" x14ac:dyDescent="0.3"/>
    <row r="61" spans="1:12" ht="18.899999999999999" customHeight="1" x14ac:dyDescent="0.3"/>
    <row r="62" spans="1:12" ht="18.899999999999999" customHeight="1" x14ac:dyDescent="0.3"/>
    <row r="63" spans="1:12" ht="18.899999999999999" customHeight="1" x14ac:dyDescent="0.3"/>
    <row r="64" spans="1:12" ht="18.899999999999999" customHeight="1" x14ac:dyDescent="0.3"/>
    <row r="65" ht="18.899999999999999" customHeight="1" x14ac:dyDescent="0.3"/>
    <row r="66" ht="18.899999999999999" customHeight="1" x14ac:dyDescent="0.3"/>
    <row r="67" ht="18.899999999999999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</sheetData>
  <pageMargins left="0" right="0" top="0.39370078740157483" bottom="3.937007874015748E-2" header="0" footer="0"/>
  <pageSetup paperSize="9" orientation="portrait" r:id="rId1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965A-F94B-48FC-A921-5152BB6DBCD3}">
  <dimension ref="A1:D375"/>
  <sheetViews>
    <sheetView showGridLines="0" showRowColHeaders="0" view="pageLayout" zoomScaleNormal="100" workbookViewId="0"/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thickBot="1" x14ac:dyDescent="0.35">
      <c r="A1" s="217" t="s">
        <v>139</v>
      </c>
      <c r="B1" s="218"/>
      <c r="C1" s="217" t="s">
        <v>139</v>
      </c>
      <c r="D1" s="219"/>
    </row>
    <row r="2" spans="1:4" ht="19.2" customHeight="1" x14ac:dyDescent="0.3">
      <c r="A2" s="220" t="s">
        <v>38</v>
      </c>
      <c r="B2" s="221" t="s">
        <v>51</v>
      </c>
      <c r="C2" s="220" t="s">
        <v>14</v>
      </c>
      <c r="D2" s="222" t="s">
        <v>39</v>
      </c>
    </row>
    <row r="3" spans="1:4" ht="19.2" customHeight="1" x14ac:dyDescent="0.3">
      <c r="A3" s="14" t="s">
        <v>67</v>
      </c>
      <c r="B3" s="10" t="s">
        <v>52</v>
      </c>
      <c r="C3" s="14" t="s">
        <v>15</v>
      </c>
      <c r="D3" s="223" t="s">
        <v>40</v>
      </c>
    </row>
    <row r="4" spans="1:4" ht="19.2" customHeight="1" x14ac:dyDescent="0.3">
      <c r="A4" s="220" t="s">
        <v>37</v>
      </c>
      <c r="B4" s="221" t="s">
        <v>53</v>
      </c>
      <c r="C4" s="220" t="s">
        <v>140</v>
      </c>
      <c r="D4" s="224" t="s">
        <v>68</v>
      </c>
    </row>
    <row r="5" spans="1:4" ht="19.2" customHeight="1" x14ac:dyDescent="0.3">
      <c r="A5" s="14" t="s">
        <v>36</v>
      </c>
      <c r="B5" s="10" t="s">
        <v>54</v>
      </c>
      <c r="C5" s="14" t="s">
        <v>141</v>
      </c>
      <c r="D5" s="223" t="s">
        <v>79</v>
      </c>
    </row>
    <row r="6" spans="1:4" ht="19.2" customHeight="1" x14ac:dyDescent="0.3">
      <c r="A6" s="220" t="s">
        <v>142</v>
      </c>
      <c r="B6" s="221" t="s">
        <v>143</v>
      </c>
      <c r="C6" s="220" t="s">
        <v>2</v>
      </c>
      <c r="D6" s="225" t="s">
        <v>2</v>
      </c>
    </row>
    <row r="7" spans="1:4" ht="19.2" customHeight="1" x14ac:dyDescent="0.3">
      <c r="A7" s="14" t="s">
        <v>2</v>
      </c>
      <c r="B7" s="19" t="s">
        <v>2</v>
      </c>
      <c r="C7" s="14" t="s">
        <v>2</v>
      </c>
      <c r="D7" s="223" t="s">
        <v>2</v>
      </c>
    </row>
    <row r="8" spans="1:4" ht="19.2" customHeight="1" x14ac:dyDescent="0.3">
      <c r="A8" s="220" t="s">
        <v>35</v>
      </c>
      <c r="B8" s="221" t="s">
        <v>55</v>
      </c>
      <c r="C8" s="220" t="s">
        <v>16</v>
      </c>
      <c r="D8" s="225" t="s">
        <v>41</v>
      </c>
    </row>
    <row r="9" spans="1:4" ht="19.2" customHeight="1" x14ac:dyDescent="0.3">
      <c r="A9" s="14" t="s">
        <v>34</v>
      </c>
      <c r="B9" s="10" t="s">
        <v>56</v>
      </c>
      <c r="C9" s="14" t="s">
        <v>17</v>
      </c>
      <c r="D9" s="223" t="s">
        <v>42</v>
      </c>
    </row>
    <row r="10" spans="1:4" ht="19.2" customHeight="1" x14ac:dyDescent="0.3">
      <c r="A10" s="220" t="s">
        <v>33</v>
      </c>
      <c r="B10" s="221" t="s">
        <v>57</v>
      </c>
      <c r="C10" s="220" t="s">
        <v>19</v>
      </c>
      <c r="D10" s="225" t="s">
        <v>43</v>
      </c>
    </row>
    <row r="11" spans="1:4" ht="19.2" customHeight="1" x14ac:dyDescent="0.3">
      <c r="A11" s="14" t="s">
        <v>144</v>
      </c>
      <c r="B11" s="10" t="s">
        <v>58</v>
      </c>
      <c r="C11" s="14" t="s">
        <v>18</v>
      </c>
      <c r="D11" s="223" t="s">
        <v>44</v>
      </c>
    </row>
    <row r="12" spans="1:4" ht="19.2" customHeight="1" x14ac:dyDescent="0.3">
      <c r="A12" s="220" t="s">
        <v>145</v>
      </c>
      <c r="B12" s="221" t="s">
        <v>59</v>
      </c>
      <c r="C12" s="220" t="s">
        <v>20</v>
      </c>
      <c r="D12" s="225" t="s">
        <v>45</v>
      </c>
    </row>
    <row r="13" spans="1:4" ht="19.2" customHeight="1" x14ac:dyDescent="0.3">
      <c r="A13" s="14" t="s">
        <v>146</v>
      </c>
      <c r="B13" s="10" t="s">
        <v>147</v>
      </c>
      <c r="C13" s="14" t="s">
        <v>2</v>
      </c>
      <c r="D13" s="223" t="s">
        <v>2</v>
      </c>
    </row>
    <row r="14" spans="1:4" ht="19.2" customHeight="1" x14ac:dyDescent="0.3">
      <c r="A14" s="220" t="s">
        <v>32</v>
      </c>
      <c r="B14" s="221" t="s">
        <v>60</v>
      </c>
      <c r="C14" s="220" t="s">
        <v>2</v>
      </c>
      <c r="D14" s="221" t="s">
        <v>2</v>
      </c>
    </row>
    <row r="15" spans="1:4" ht="19.2" customHeight="1" x14ac:dyDescent="0.3">
      <c r="A15" s="14" t="s">
        <v>92</v>
      </c>
      <c r="B15" s="10" t="s">
        <v>93</v>
      </c>
      <c r="C15" s="14"/>
      <c r="D15" s="10"/>
    </row>
    <row r="16" spans="1:4" ht="19.2" customHeight="1" x14ac:dyDescent="0.3">
      <c r="A16" s="220"/>
      <c r="B16" s="226"/>
      <c r="C16" s="220"/>
      <c r="D16" s="221"/>
    </row>
    <row r="17" spans="1:4" ht="19.2" customHeight="1" x14ac:dyDescent="0.3">
      <c r="A17" s="14" t="s">
        <v>21</v>
      </c>
      <c r="B17" s="19" t="s">
        <v>46</v>
      </c>
      <c r="C17" s="14" t="s">
        <v>29</v>
      </c>
      <c r="D17" s="10" t="s">
        <v>61</v>
      </c>
    </row>
    <row r="18" spans="1:4" ht="19.2" customHeight="1" x14ac:dyDescent="0.3">
      <c r="A18" s="220" t="s">
        <v>22</v>
      </c>
      <c r="B18" s="226" t="s">
        <v>47</v>
      </c>
      <c r="C18" s="220" t="s">
        <v>31</v>
      </c>
      <c r="D18" s="221" t="s">
        <v>62</v>
      </c>
    </row>
    <row r="19" spans="1:4" ht="19.2" customHeight="1" x14ac:dyDescent="0.3">
      <c r="A19" s="14" t="s">
        <v>23</v>
      </c>
      <c r="B19" s="19" t="s">
        <v>48</v>
      </c>
      <c r="C19" s="14" t="s">
        <v>30</v>
      </c>
      <c r="D19" s="10" t="s">
        <v>63</v>
      </c>
    </row>
    <row r="20" spans="1:4" ht="19.2" customHeight="1" x14ac:dyDescent="0.3">
      <c r="A20" s="220" t="s">
        <v>24</v>
      </c>
      <c r="B20" s="226" t="s">
        <v>49</v>
      </c>
      <c r="C20" s="220" t="s">
        <v>28</v>
      </c>
      <c r="D20" s="221" t="s">
        <v>64</v>
      </c>
    </row>
    <row r="21" spans="1:4" ht="19.2" customHeight="1" x14ac:dyDescent="0.3">
      <c r="A21" s="14" t="s">
        <v>27</v>
      </c>
      <c r="B21" s="19" t="s">
        <v>65</v>
      </c>
      <c r="C21" s="92" t="s">
        <v>94</v>
      </c>
      <c r="D21" s="10" t="s">
        <v>95</v>
      </c>
    </row>
    <row r="22" spans="1:4" ht="19.2" customHeight="1" x14ac:dyDescent="0.3">
      <c r="A22" s="220" t="s">
        <v>148</v>
      </c>
      <c r="B22" s="226" t="s">
        <v>149</v>
      </c>
      <c r="C22" s="220" t="s">
        <v>150</v>
      </c>
      <c r="D22" s="221" t="s">
        <v>151</v>
      </c>
    </row>
    <row r="23" spans="1:4" ht="19.2" customHeight="1" x14ac:dyDescent="0.3">
      <c r="A23" s="14" t="s">
        <v>26</v>
      </c>
      <c r="B23" s="223" t="s">
        <v>50</v>
      </c>
      <c r="C23" s="14" t="s">
        <v>25</v>
      </c>
      <c r="D23" s="223" t="s">
        <v>80</v>
      </c>
    </row>
    <row r="24" spans="1:4" ht="19.2" customHeight="1" x14ac:dyDescent="0.3">
      <c r="A24" s="220" t="s">
        <v>152</v>
      </c>
      <c r="B24" s="226" t="s">
        <v>153</v>
      </c>
      <c r="C24" s="220" t="s">
        <v>2</v>
      </c>
      <c r="D24" s="221" t="s">
        <v>2</v>
      </c>
    </row>
    <row r="25" spans="1:4" ht="19.2" customHeight="1" thickBot="1" x14ac:dyDescent="0.35">
      <c r="A25" s="227" t="s">
        <v>66</v>
      </c>
      <c r="B25" s="228" t="s">
        <v>69</v>
      </c>
      <c r="C25" s="227" t="s">
        <v>2</v>
      </c>
      <c r="D25" s="229" t="s">
        <v>2</v>
      </c>
    </row>
    <row r="26" spans="1:4" ht="19.2" customHeight="1" x14ac:dyDescent="0.3"/>
    <row r="27" spans="1:4" ht="37.35" customHeight="1" x14ac:dyDescent="0.3">
      <c r="B27" t="s">
        <v>2</v>
      </c>
      <c r="C27" t="s">
        <v>2</v>
      </c>
    </row>
    <row r="28" spans="1:4" ht="37.35" customHeight="1" x14ac:dyDescent="0.3"/>
    <row r="29" spans="1:4" ht="37.35" customHeight="1" x14ac:dyDescent="0.3"/>
    <row r="30" spans="1:4" ht="37.35" customHeight="1" x14ac:dyDescent="0.3"/>
    <row r="31" spans="1:4" ht="37.35" customHeight="1" x14ac:dyDescent="0.3">
      <c r="B31" t="s">
        <v>2</v>
      </c>
    </row>
    <row r="32" spans="1:4" ht="37.35" customHeight="1" x14ac:dyDescent="0.3"/>
    <row r="33" spans="2:4" ht="37.35" customHeight="1" x14ac:dyDescent="0.3"/>
    <row r="34" spans="2:4" ht="18.899999999999999" customHeight="1" x14ac:dyDescent="0.3">
      <c r="B34" t="s">
        <v>2</v>
      </c>
      <c r="D34" t="s">
        <v>2</v>
      </c>
    </row>
    <row r="35" spans="2:4" ht="19.5" customHeight="1" x14ac:dyDescent="0.3">
      <c r="B35" t="s">
        <v>2</v>
      </c>
      <c r="D35" t="s">
        <v>2</v>
      </c>
    </row>
    <row r="36" spans="2:4" ht="18.899999999999999" customHeight="1" x14ac:dyDescent="0.3"/>
    <row r="37" spans="2:4" ht="18.899999999999999" customHeight="1" x14ac:dyDescent="0.3"/>
    <row r="38" spans="2:4" ht="18.899999999999999" customHeight="1" x14ac:dyDescent="0.3"/>
    <row r="39" spans="2:4" ht="18.899999999999999" customHeight="1" x14ac:dyDescent="0.3"/>
    <row r="40" spans="2:4" ht="30.75" customHeight="1" x14ac:dyDescent="0.3"/>
    <row r="41" spans="2:4" ht="30.75" customHeight="1" x14ac:dyDescent="0.3"/>
    <row r="42" spans="2:4" ht="30.75" customHeight="1" x14ac:dyDescent="0.3"/>
    <row r="43" spans="2:4" ht="30.75" customHeight="1" x14ac:dyDescent="0.3"/>
    <row r="44" spans="2:4" ht="30.75" customHeight="1" x14ac:dyDescent="0.3"/>
    <row r="45" spans="2:4" ht="30.75" customHeight="1" x14ac:dyDescent="0.3"/>
    <row r="46" spans="2:4" ht="30.75" customHeight="1" x14ac:dyDescent="0.3"/>
    <row r="47" spans="2:4" ht="30.75" customHeight="1" x14ac:dyDescent="0.3"/>
    <row r="48" spans="2:4" ht="30.75" customHeight="1" x14ac:dyDescent="0.3"/>
    <row r="49" ht="18.75" customHeight="1" x14ac:dyDescent="0.3"/>
    <row r="50" ht="18.899999999999999" customHeight="1" x14ac:dyDescent="0.3"/>
    <row r="51" ht="20.25" customHeight="1" x14ac:dyDescent="0.3"/>
    <row r="52" ht="18.899999999999999" customHeight="1" x14ac:dyDescent="0.3"/>
    <row r="53" ht="18.75" customHeight="1" x14ac:dyDescent="0.3"/>
    <row r="54" ht="33.75" customHeight="1" x14ac:dyDescent="0.3"/>
    <row r="55" ht="18.899999999999999" customHeight="1" x14ac:dyDescent="0.3"/>
    <row r="56" ht="36.75" customHeight="1" x14ac:dyDescent="0.3"/>
    <row r="57" ht="36.75" customHeight="1" x14ac:dyDescent="0.3"/>
    <row r="58" ht="36.75" customHeight="1" x14ac:dyDescent="0.3"/>
    <row r="59" ht="36.75" customHeight="1" x14ac:dyDescent="0.3"/>
    <row r="60" ht="36.75" customHeight="1" x14ac:dyDescent="0.3"/>
    <row r="61" ht="36.75" customHeight="1" x14ac:dyDescent="0.3"/>
    <row r="62" ht="36.75" customHeight="1" x14ac:dyDescent="0.3"/>
    <row r="63" ht="18.75" customHeight="1" x14ac:dyDescent="0.3"/>
    <row r="64" ht="18.75" customHeight="1" x14ac:dyDescent="0.3"/>
    <row r="65" ht="18.75" customHeight="1" x14ac:dyDescent="0.3"/>
    <row r="66" ht="19.5" customHeight="1" x14ac:dyDescent="0.3"/>
    <row r="67" ht="18.75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.899999999999999" customHeight="1" x14ac:dyDescent="0.3"/>
    <row r="289" ht="18.899999999999999" customHeight="1" x14ac:dyDescent="0.3"/>
    <row r="290" ht="18.899999999999999" customHeight="1" x14ac:dyDescent="0.3"/>
    <row r="291" ht="18.899999999999999" customHeight="1" x14ac:dyDescent="0.3"/>
    <row r="292" ht="18.899999999999999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2024-03-16T11:30:31Z</cp:lastPrinted>
  <dcterms:created xsi:type="dcterms:W3CDTF">2019-12-11T20:54:32Z</dcterms:created>
  <dcterms:modified xsi:type="dcterms:W3CDTF">2026-03-30T12:50:41Z</dcterms:modified>
</cp:coreProperties>
</file>